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12435"/>
  </bookViews>
  <sheets>
    <sheet name="Прил 4 раздел 1  " sheetId="1" r:id="rId1"/>
  </sheets>
  <definedNames>
    <definedName name="_xlnm.Print_Titles" localSheetId="0">'Прил 4 раздел 1  '!$6:$8</definedName>
    <definedName name="_xlnm.Print_Area" localSheetId="0">'Прил 4 раздел 1  '!$A$1:$M$81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8" i="1" l="1"/>
  <c r="E68" i="1"/>
  <c r="C68" i="1" s="1"/>
  <c r="J66" i="1"/>
  <c r="E66" i="1"/>
  <c r="C66" i="1" s="1"/>
  <c r="J65" i="1"/>
  <c r="E65" i="1"/>
  <c r="C65" i="1" s="1"/>
  <c r="J64" i="1"/>
  <c r="E64" i="1"/>
  <c r="C64" i="1"/>
  <c r="J63" i="1"/>
  <c r="E63" i="1"/>
  <c r="C63" i="1" s="1"/>
  <c r="J62" i="1"/>
  <c r="E62" i="1"/>
  <c r="C62" i="1" s="1"/>
  <c r="M61" i="1"/>
  <c r="L61" i="1"/>
  <c r="K61" i="1"/>
  <c r="J61" i="1" s="1"/>
  <c r="H61" i="1"/>
  <c r="G61" i="1"/>
  <c r="F61" i="1"/>
  <c r="E61" i="1" s="1"/>
  <c r="C61" i="1" s="1"/>
  <c r="D61" i="1"/>
  <c r="J59" i="1"/>
  <c r="E59" i="1"/>
  <c r="C59" i="1" s="1"/>
  <c r="J58" i="1"/>
  <c r="E58" i="1"/>
  <c r="C58" i="1"/>
  <c r="J57" i="1"/>
  <c r="E57" i="1"/>
  <c r="C57" i="1" s="1"/>
  <c r="J56" i="1"/>
  <c r="E56" i="1"/>
  <c r="C56" i="1" s="1"/>
  <c r="J55" i="1"/>
  <c r="E55" i="1"/>
  <c r="C55" i="1" s="1"/>
  <c r="J54" i="1"/>
  <c r="E54" i="1"/>
  <c r="C54" i="1" s="1"/>
  <c r="J53" i="1"/>
  <c r="E53" i="1"/>
  <c r="C53" i="1" s="1"/>
  <c r="J52" i="1"/>
  <c r="E52" i="1"/>
  <c r="C52" i="1"/>
  <c r="M51" i="1"/>
  <c r="L51" i="1"/>
  <c r="K51" i="1"/>
  <c r="H51" i="1"/>
  <c r="G51" i="1"/>
  <c r="F51" i="1"/>
  <c r="D51" i="1"/>
  <c r="J49" i="1"/>
  <c r="E49" i="1"/>
  <c r="C49" i="1" s="1"/>
  <c r="J48" i="1"/>
  <c r="E48" i="1"/>
  <c r="C48" i="1" s="1"/>
  <c r="M47" i="1"/>
  <c r="L47" i="1"/>
  <c r="K47" i="1"/>
  <c r="K10" i="1" s="1"/>
  <c r="H47" i="1"/>
  <c r="G47" i="1"/>
  <c r="F47" i="1"/>
  <c r="F10" i="1" s="1"/>
  <c r="D47" i="1"/>
  <c r="D9" i="1" s="1"/>
  <c r="J45" i="1"/>
  <c r="E45" i="1"/>
  <c r="C45" i="1"/>
  <c r="J44" i="1"/>
  <c r="E44" i="1"/>
  <c r="C44" i="1" s="1"/>
  <c r="J43" i="1"/>
  <c r="E43" i="1"/>
  <c r="C43" i="1" s="1"/>
  <c r="J42" i="1"/>
  <c r="J41" i="1" s="1"/>
  <c r="E42" i="1"/>
  <c r="C42" i="1"/>
  <c r="M41" i="1"/>
  <c r="L41" i="1"/>
  <c r="K41" i="1"/>
  <c r="H41" i="1"/>
  <c r="G41" i="1"/>
  <c r="F41" i="1"/>
  <c r="D41" i="1"/>
  <c r="M38" i="1"/>
  <c r="L38" i="1"/>
  <c r="K38" i="1"/>
  <c r="J38" i="1"/>
  <c r="M29" i="1"/>
  <c r="L29" i="1"/>
  <c r="K29" i="1"/>
  <c r="J29" i="1"/>
  <c r="M20" i="1"/>
  <c r="L20" i="1"/>
  <c r="K20" i="1"/>
  <c r="J20" i="1"/>
  <c r="M10" i="1"/>
  <c r="H10" i="1"/>
  <c r="G10" i="1"/>
  <c r="K9" i="1"/>
  <c r="D10" i="1" l="1"/>
  <c r="E41" i="1"/>
  <c r="J47" i="1"/>
  <c r="L10" i="1"/>
  <c r="J10" i="1" s="1"/>
  <c r="E47" i="1"/>
  <c r="M9" i="1"/>
  <c r="J51" i="1"/>
  <c r="F9" i="1"/>
  <c r="H9" i="1"/>
  <c r="E51" i="1"/>
  <c r="C51" i="1" s="1"/>
  <c r="C41" i="1"/>
  <c r="C47" i="1"/>
  <c r="G9" i="1"/>
  <c r="E9" i="1" s="1"/>
  <c r="C9" i="1" s="1"/>
  <c r="L9" i="1"/>
  <c r="J9" i="1" s="1"/>
  <c r="E10" i="1" l="1"/>
  <c r="C10" i="1" s="1"/>
</calcChain>
</file>

<file path=xl/sharedStrings.xml><?xml version="1.0" encoding="utf-8"?>
<sst xmlns="http://schemas.openxmlformats.org/spreadsheetml/2006/main" count="105" uniqueCount="83">
  <si>
    <t>1. Модернизация и капитальный ремонт объектов инженерной инфраструктуры</t>
  </si>
  <si>
    <t>№</t>
  </si>
  <si>
    <t>Наименование объекта</t>
  </si>
  <si>
    <t>Объем работ, всего, м.п.:</t>
  </si>
  <si>
    <t>в том числе:</t>
  </si>
  <si>
    <t>Срок реализации мероприятий</t>
  </si>
  <si>
    <t xml:space="preserve">Всего  инвестиций
</t>
  </si>
  <si>
    <t>в том числе по видам услуг, тыс.руб.</t>
  </si>
  <si>
    <t>коллектор</t>
  </si>
  <si>
    <t>Инженерные коммуникации, всего:</t>
  </si>
  <si>
    <t>теплоснабжение</t>
  </si>
  <si>
    <t>холодное водоснабжение</t>
  </si>
  <si>
    <t xml:space="preserve">водоотведение </t>
  </si>
  <si>
    <t>водоотведение и очистка сточных вод</t>
  </si>
  <si>
    <t>ВСЕГО
 модернизация и развитие объектов инженерной инфраструктуры 2017-2020:</t>
  </si>
  <si>
    <t>ВСЕГО
 I - этап 2017-2018:</t>
  </si>
  <si>
    <t>ВСЕГО
 I - этап 2011-2013:</t>
  </si>
  <si>
    <t>2011 год</t>
  </si>
  <si>
    <t xml:space="preserve"> КАПИТАЛЬНЫЙ  РЕМОНТ УЧАСТКОВ  МАГИСТРАЛЬНЫХ  КОЛЛЕКТОРОВ:</t>
  </si>
  <si>
    <t xml:space="preserve">Магистральный двухъярусный коллектор по ул. Талнахской от ул. Михайличенко до ул. Ленинградской  336 м.п. (вынос временных сетей ТВС и сетей 6 кВт, эемляные работы, демонтаж коллекторных болков и трубопроводов, очистка днища коллектора, устройство МДК, частичный монтаж коллекторных блоков нижнего яруса (154 шт.), демонтаж опор наружного освещения) 
</t>
  </si>
  <si>
    <t>2011 год-2013 год</t>
  </si>
  <si>
    <t>Магистральный коллектор по ул. Пушкина от ул. Б.Хмельницкого до пл. Гвардейской, 2 - 90 м.п.(вынос временных сетей ТВС и сетей 6 кВт, эемляные работы, разборка моналитного ж/бетонного коллектора и трубопроводов ТВС, очистка днища коллектора, устройство МДК, монтаж коллекторных блоков нижнего яруса, замена трубопровода К)</t>
  </si>
  <si>
    <t>2011 год-2012 год</t>
  </si>
  <si>
    <t>Магистральный коллектор по ул.50 лет Октября от ул. Комсомольской  до пр. Ленинский - 200м.п.</t>
  </si>
  <si>
    <t>Магистральный двухъярусный коллектор по ул. Севастопольской от ул. Кирова до ул.Б.Хмельницкого-304м.п.</t>
  </si>
  <si>
    <t>Магистральный двухъярусный коллектор  по   ул. Строительной от КП-12 до ж/д 8 района Кайеркан  - 180 м.п.</t>
  </si>
  <si>
    <t>Магистральный коллектор одноярусный двухрядный по ул. Павлова от ул. Кирова до загородного коллектора (участок загородного коллектора ниже улицы Лауреатов - 96 м.п.)</t>
  </si>
  <si>
    <t>Всего по программе 2011 года</t>
  </si>
  <si>
    <t>2012 год</t>
  </si>
  <si>
    <t>КАПИТАЛЬНЫЙ  РЕМОНТ УЧАСТКОВ  МАГИСТРАЛЬНЫХ  КОЛЛЕКТОРОВ:</t>
  </si>
  <si>
    <t>Магистральный двухъярусный коллектор по ул. Талнахской от ул. Михайличенко до ул. Ленинградской - 336 м.п.(монтаж коллекторных блоков верхнего и нижнего ярусов, монтаж трубопроводов ТВС, изоляционные работы, перенос сетей 6 кВт на постоянную схему, монтаж опор освещения и праздничной иллюминации, обратная засыпка)</t>
  </si>
  <si>
    <t>Магистральный коллектор по ул. Пушкина от ул. Б.Хмельницкого до пл. Гвардейской, 2 - 90 м.п. (монтаж коллекторных блоков верхнего яруса, монтаж трубопроводов ТВС, изоляционные работы, перенос сетей 6 кВт на постоянную схему, монтаж опор освещения и праздничной иллюминации, обратная засыпка и благоустройство)</t>
  </si>
  <si>
    <t>Магистральный двухъярусный коллектор по пр. Ленинский от ул. Ленинградской до ул. Дзержинского - 292 м.п.</t>
  </si>
  <si>
    <t xml:space="preserve"> Магистральный двухъярусный коллектор по ул.Московской от пр.Ленинский до ул.Мира - 185 м.п.</t>
  </si>
  <si>
    <t xml:space="preserve"> Магистральный двухъярусный коллектор по ул.Игарской от ТК 4.6 до ж/д № 28 района Талнах - 147 м.п.</t>
  </si>
  <si>
    <t>Магистральный двухрядный одноярусный коллектор по ул. Павлова от ул. Кирова до загородного коллектора (перход на улицу Павлова - 81 м.п.)</t>
  </si>
  <si>
    <t>Всего по программе 2012 года</t>
  </si>
  <si>
    <t>2013 год</t>
  </si>
  <si>
    <t>Магистральный двухъярусный коллектор по ул. Талнахской от ул. Михайличенко до ул. Ленинградской  - 96 м.п.(работы по благоустройству на учатсках 2011-2012г.г., реконструкция  коллекторов под проезжей частью перекрестков Ленинградская-Талнахская, Орджоникидзе-Талнахская)</t>
  </si>
  <si>
    <t>Самотечная канализация по ул. Ветеранов до КНС "Анисимова" (бесканальная прокладка в грунте, открыто на опорах)</t>
  </si>
  <si>
    <t>2013 год-2014 год</t>
  </si>
  <si>
    <t xml:space="preserve">Магистральный двухъярусный  коллектор по ул. Нансена от ул. Красноярской до ул. Хантайской (вынос временных сетей ТВС и сетей 6 кВт, эемляные работы, демонтаж коллекторных болков и трубопроводов, очистка днища коллектора, устройство МДК, демонтаж опор наружного освещения) </t>
  </si>
  <si>
    <t>2013 год-2015 год</t>
  </si>
  <si>
    <t>Магистральный двухъярусный коллектор по ул. Талнахской от ул. Анисимова до ул. Талнахской - 410 м.п.</t>
  </si>
  <si>
    <t>Магистральный  коллектор по ул. Надеждинская, район Кайеркан  от КП 8 до КП 7 - 200 м.п.</t>
  </si>
  <si>
    <t>Магистральный двухрядный одноярусный коллектор по ул. Павлова от ул. Кирова до загородного коллектора ( от перехода по улице Павлова до улицы Талнахской - 78 м.п.)</t>
  </si>
  <si>
    <t>Всего по программе 2013 года</t>
  </si>
  <si>
    <t>2016 год</t>
  </si>
  <si>
    <t>Всего по программе 2016 года</t>
  </si>
  <si>
    <t>Магистральный двухъярусный  коллектор по ул. Нансена от ул. Красноярской до ул. Хантайской (II-ой этап)</t>
  </si>
  <si>
    <t>2016-2018</t>
  </si>
  <si>
    <t>Коллектор по ул. Кирова (от ул. Ломоносова до ул. Пушкина)</t>
  </si>
  <si>
    <t>2016</t>
  </si>
  <si>
    <t>Трубопроводы камеры переключения 5-й северный ввод</t>
  </si>
  <si>
    <t>Коллектор магистральный ж/о Оганер, от т.26 до СК-1-1</t>
  </si>
  <si>
    <t>2017 год</t>
  </si>
  <si>
    <t>Всего по программе 2017 года</t>
  </si>
  <si>
    <t>Коллектор ул. Нансена - Гормолокозавод</t>
  </si>
  <si>
    <t>2017</t>
  </si>
  <si>
    <t>Магистральные сети - г.Норильск, ул. Талнахская, Водовод по ул. Талнахской</t>
  </si>
  <si>
    <t>2018 год</t>
  </si>
  <si>
    <t>Всего по программе 2018 года</t>
  </si>
  <si>
    <t>Коллектор магистральный по ул. Нансена (на участке от ж/д 62 до ж/д 70)</t>
  </si>
  <si>
    <t>Инженерные коммуникации (р-н Талнах, ул. Таймырская)</t>
  </si>
  <si>
    <t>Верхний ярус ж/б коллектора Солнечный (ж/д 31 - ул. Н.Урванцева). Внутриквартальный коллектор и трубопровод водоотведения от здания по ул. Набережная Урванцева, д.10, до ул. Набережная Урванцева, д.23</t>
  </si>
  <si>
    <t>Инженерные коммуникации (р-н Талнах, ул. Таймырская) на участке от ТК 3.6 в сторону ж/д 7 ул. Таймырская</t>
  </si>
  <si>
    <t>Радиальный коллектор м/р пр. Солнечный г.Норильск (РВС от пр.Молодежный до пр.Солнечный)</t>
  </si>
  <si>
    <t>Водопровод по ул.Ленинградской (г.Норильск, пр.Ленинский - ул.Талнахская). Теплосеть по ул.Ленинградской (г.Норильск, пр.Ленинский - ул.Лауреатов). Коллектор 2-х ярусный по ул.Ленинградской (г.Норильск, пр.Ленинский - ул.Талнахская)</t>
  </si>
  <si>
    <t>Трубопроводы прямой и обратной линии теплосети, ж/б лоток, расположенные по адресу: Красноярский край, город Норильск, райщн Центральный, ул. Нансена, 86А (уч-к между ж/д 86 по ул.Нансена и зданием МБОУ "СОШ №13, корпус 2")</t>
  </si>
  <si>
    <t>2018</t>
  </si>
  <si>
    <t>Коллектор г.норильск, ул.Талнахская, д.45</t>
  </si>
  <si>
    <t>2019 год</t>
  </si>
  <si>
    <t>Всего по программе 2019 года</t>
  </si>
  <si>
    <t>Канализация пр.Солнечный (р-н Центральный, проезд Солнечный)</t>
  </si>
  <si>
    <t>Коллектор по ул.Набережной Урванцева (г.Норильск, ул.Набережная Урванцева)</t>
  </si>
  <si>
    <t>магистральные сети ул. Ветеранов, Коллектор по ул.Ветеранов</t>
  </si>
  <si>
    <t>Теплосеть ул.Богдана Хмельницкого(г.Норильск,ул.50 лет Октября-ул.Пушкина), Водопровод по ул.Богдана Хмельницкого(г.Норильск,ул.50 лет Октября-ул.Пушкина)</t>
  </si>
  <si>
    <t>Трубопроводные камеры переключения 3-ий северный ввод (г.Норильск, ул.Ленинградская - ул.Лауреатов)</t>
  </si>
  <si>
    <t>2020 год</t>
  </si>
  <si>
    <t>Всего по программе 2020 года</t>
  </si>
  <si>
    <t>к постановлению Администрации города Норильска</t>
  </si>
  <si>
    <t>Приложение № 5</t>
  </si>
  <si>
    <t>от "23" 11.2018 №448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</si>
</sst>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_р_."/>
    <numFmt numFmtId="165" formatCode="_-* #,##0_р_._-;\-* #,##0_р_._-;_-* &quot;-&quot;??_р_._-;_-@_-"/>
    <numFmt numFmtId="166" formatCode="0.0000"/>
    <numFmt numFmtId="167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indexed="56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56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2EFDA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75">
    <xf numFmtId="0" fontId="0" fillId="0" borderId="0" xfId="0"/>
    <xf numFmtId="1" fontId="3" fillId="2" borderId="0" xfId="2" applyNumberFormat="1" applyFont="1" applyFill="1" applyAlignment="1">
      <alignment horizontal="center" vertical="center"/>
    </xf>
    <xf numFmtId="1" fontId="3" fillId="2" borderId="0" xfId="2" applyNumberFormat="1" applyFont="1" applyFill="1"/>
    <xf numFmtId="0" fontId="4" fillId="0" borderId="0" xfId="2" applyFont="1" applyAlignment="1">
      <alignment vertical="top" wrapText="1"/>
    </xf>
    <xf numFmtId="1" fontId="5" fillId="2" borderId="0" xfId="2" applyNumberFormat="1" applyFont="1" applyFill="1" applyAlignment="1">
      <alignment horizontal="center" wrapText="1"/>
    </xf>
    <xf numFmtId="1" fontId="7" fillId="2" borderId="8" xfId="2" applyNumberFormat="1" applyFont="1" applyFill="1" applyBorder="1" applyAlignment="1">
      <alignment horizontal="center" vertical="center" wrapText="1"/>
    </xf>
    <xf numFmtId="0" fontId="7" fillId="2" borderId="8" xfId="2" applyNumberFormat="1" applyFont="1" applyFill="1" applyBorder="1" applyAlignment="1">
      <alignment horizontal="center" vertical="center" wrapText="1"/>
    </xf>
    <xf numFmtId="1" fontId="7" fillId="2" borderId="10" xfId="2" applyNumberFormat="1" applyFont="1" applyFill="1" applyBorder="1" applyAlignment="1">
      <alignment horizontal="center" vertical="center" wrapText="1"/>
    </xf>
    <xf numFmtId="1" fontId="7" fillId="2" borderId="11" xfId="2" applyNumberFormat="1" applyFont="1" applyFill="1" applyBorder="1" applyAlignment="1">
      <alignment horizontal="center" vertical="center" wrapText="1"/>
    </xf>
    <xf numFmtId="1" fontId="7" fillId="2" borderId="7" xfId="2" applyNumberFormat="1" applyFont="1" applyFill="1" applyBorder="1" applyAlignment="1">
      <alignment horizontal="center" vertical="center" wrapText="1"/>
    </xf>
    <xf numFmtId="1" fontId="7" fillId="2" borderId="12" xfId="2" applyNumberFormat="1" applyFont="1" applyFill="1" applyBorder="1" applyAlignment="1">
      <alignment horizontal="center" vertical="center" wrapText="1"/>
    </xf>
    <xf numFmtId="1" fontId="9" fillId="2" borderId="8" xfId="2" applyNumberFormat="1" applyFont="1" applyFill="1" applyBorder="1" applyAlignment="1">
      <alignment horizontal="center" vertical="center"/>
    </xf>
    <xf numFmtId="1" fontId="9" fillId="2" borderId="13" xfId="2" applyNumberFormat="1" applyFont="1" applyFill="1" applyBorder="1" applyAlignment="1">
      <alignment horizontal="center" vertical="center"/>
    </xf>
    <xf numFmtId="1" fontId="3" fillId="2" borderId="0" xfId="2" applyNumberFormat="1" applyFont="1" applyFill="1" applyAlignment="1"/>
    <xf numFmtId="1" fontId="7" fillId="2" borderId="14" xfId="2" applyNumberFormat="1" applyFont="1" applyFill="1" applyBorder="1" applyAlignment="1">
      <alignment horizontal="center" vertical="center" wrapText="1"/>
    </xf>
    <xf numFmtId="1" fontId="10" fillId="2" borderId="15" xfId="2" applyNumberFormat="1" applyFont="1" applyFill="1" applyBorder="1" applyAlignment="1">
      <alignment horizontal="left" vertical="center" wrapText="1"/>
    </xf>
    <xf numFmtId="164" fontId="11" fillId="2" borderId="15" xfId="2" applyNumberFormat="1" applyFont="1" applyFill="1" applyBorder="1" applyAlignment="1">
      <alignment horizontal="center" vertical="center" wrapText="1"/>
    </xf>
    <xf numFmtId="164" fontId="7" fillId="2" borderId="15" xfId="2" applyNumberFormat="1" applyFont="1" applyFill="1" applyBorder="1" applyAlignment="1">
      <alignment horizontal="center" vertical="center" wrapText="1"/>
    </xf>
    <xf numFmtId="1" fontId="7" fillId="2" borderId="15" xfId="2" applyNumberFormat="1" applyFont="1" applyFill="1" applyBorder="1" applyAlignment="1">
      <alignment horizontal="center" vertical="center" wrapText="1"/>
    </xf>
    <xf numFmtId="165" fontId="10" fillId="2" borderId="15" xfId="3" applyNumberFormat="1" applyFont="1" applyFill="1" applyBorder="1" applyAlignment="1">
      <alignment horizontal="center" vertical="center" wrapText="1"/>
    </xf>
    <xf numFmtId="1" fontId="7" fillId="3" borderId="16" xfId="2" applyNumberFormat="1" applyFont="1" applyFill="1" applyBorder="1" applyAlignment="1">
      <alignment horizontal="center" vertical="center" wrapText="1"/>
    </xf>
    <xf numFmtId="1" fontId="7" fillId="4" borderId="17" xfId="2" applyNumberFormat="1" applyFont="1" applyFill="1" applyBorder="1" applyAlignment="1">
      <alignment horizontal="center" vertical="center" wrapText="1"/>
    </xf>
    <xf numFmtId="164" fontId="11" fillId="3" borderId="17" xfId="2" applyNumberFormat="1" applyFont="1" applyFill="1" applyBorder="1" applyAlignment="1">
      <alignment horizontal="center" vertical="center" wrapText="1"/>
    </xf>
    <xf numFmtId="164" fontId="7" fillId="3" borderId="17" xfId="2" applyNumberFormat="1" applyFont="1" applyFill="1" applyBorder="1" applyAlignment="1">
      <alignment horizontal="center" vertical="center" wrapText="1"/>
    </xf>
    <xf numFmtId="1" fontId="7" fillId="3" borderId="18" xfId="2" applyNumberFormat="1" applyFont="1" applyFill="1" applyBorder="1" applyAlignment="1">
      <alignment horizontal="center" vertical="center" wrapText="1"/>
    </xf>
    <xf numFmtId="165" fontId="10" fillId="3" borderId="17" xfId="3" applyNumberFormat="1" applyFont="1" applyFill="1" applyBorder="1" applyAlignment="1">
      <alignment vertical="center" wrapText="1"/>
    </xf>
    <xf numFmtId="1" fontId="7" fillId="3" borderId="17" xfId="2" applyNumberFormat="1" applyFont="1" applyFill="1" applyBorder="1" applyAlignment="1">
      <alignment horizontal="center" vertical="center" wrapText="1"/>
    </xf>
    <xf numFmtId="165" fontId="7" fillId="3" borderId="17" xfId="3" applyNumberFormat="1" applyFont="1" applyFill="1" applyBorder="1" applyAlignment="1">
      <alignment vertical="center" wrapText="1"/>
    </xf>
    <xf numFmtId="164" fontId="7" fillId="5" borderId="19" xfId="2" applyNumberFormat="1" applyFont="1" applyFill="1" applyBorder="1" applyAlignment="1">
      <alignment horizontal="center" vertical="center" wrapText="1"/>
    </xf>
    <xf numFmtId="1" fontId="7" fillId="2" borderId="1" xfId="2" applyNumberFormat="1" applyFont="1" applyFill="1" applyBorder="1" applyAlignment="1">
      <alignment horizontal="center" vertical="center" wrapText="1"/>
    </xf>
    <xf numFmtId="1" fontId="7" fillId="2" borderId="2" xfId="2" applyNumberFormat="1" applyFont="1" applyFill="1" applyBorder="1" applyAlignment="1">
      <alignment horizontal="left" vertical="center" wrapText="1"/>
    </xf>
    <xf numFmtId="1" fontId="11" fillId="2" borderId="2" xfId="2" applyNumberFormat="1" applyFont="1" applyFill="1" applyBorder="1" applyAlignment="1">
      <alignment horizontal="center" vertical="center" wrapText="1"/>
    </xf>
    <xf numFmtId="1" fontId="14" fillId="2" borderId="2" xfId="2" applyNumberFormat="1" applyFont="1" applyFill="1" applyBorder="1" applyAlignment="1">
      <alignment horizontal="center" vertical="center" wrapText="1"/>
    </xf>
    <xf numFmtId="1" fontId="7" fillId="2" borderId="2" xfId="2" applyNumberFormat="1" applyFont="1" applyFill="1" applyBorder="1" applyAlignment="1">
      <alignment horizontal="center" vertical="center" wrapText="1"/>
    </xf>
    <xf numFmtId="41" fontId="10" fillId="2" borderId="2" xfId="2" applyNumberFormat="1" applyFont="1" applyFill="1" applyBorder="1" applyAlignment="1">
      <alignment vertical="center"/>
    </xf>
    <xf numFmtId="41" fontId="4" fillId="2" borderId="2" xfId="2" applyNumberFormat="1" applyFont="1" applyFill="1" applyBorder="1" applyAlignment="1">
      <alignment vertical="center"/>
    </xf>
    <xf numFmtId="41" fontId="4" fillId="2" borderId="26" xfId="2" applyNumberFormat="1" applyFont="1" applyFill="1" applyBorder="1" applyAlignment="1">
      <alignment vertical="center"/>
    </xf>
    <xf numFmtId="1" fontId="7" fillId="2" borderId="10" xfId="2" applyNumberFormat="1" applyFont="1" applyFill="1" applyBorder="1" applyAlignment="1">
      <alignment horizontal="left" vertical="center" wrapText="1"/>
    </xf>
    <xf numFmtId="1" fontId="11" fillId="2" borderId="10" xfId="2" applyNumberFormat="1" applyFont="1" applyFill="1" applyBorder="1" applyAlignment="1">
      <alignment horizontal="center" vertical="center" wrapText="1"/>
    </xf>
    <xf numFmtId="1" fontId="14" fillId="2" borderId="10" xfId="2" applyNumberFormat="1" applyFont="1" applyFill="1" applyBorder="1" applyAlignment="1">
      <alignment horizontal="center" vertical="center" wrapText="1"/>
    </xf>
    <xf numFmtId="41" fontId="10" fillId="2" borderId="10" xfId="2" applyNumberFormat="1" applyFont="1" applyFill="1" applyBorder="1" applyAlignment="1">
      <alignment vertical="center"/>
    </xf>
    <xf numFmtId="41" fontId="4" fillId="2" borderId="10" xfId="2" applyNumberFormat="1" applyFont="1" applyFill="1" applyBorder="1" applyAlignment="1">
      <alignment vertical="center"/>
    </xf>
    <xf numFmtId="41" fontId="4" fillId="2" borderId="11" xfId="2" applyNumberFormat="1" applyFont="1" applyFill="1" applyBorder="1" applyAlignment="1">
      <alignment vertical="center"/>
    </xf>
    <xf numFmtId="1" fontId="7" fillId="2" borderId="27" xfId="2" applyNumberFormat="1" applyFont="1" applyFill="1" applyBorder="1" applyAlignment="1">
      <alignment horizontal="center" vertical="center" wrapText="1"/>
    </xf>
    <xf numFmtId="0" fontId="10" fillId="5" borderId="16" xfId="2" applyNumberFormat="1" applyFont="1" applyFill="1" applyBorder="1" applyAlignment="1">
      <alignment horizontal="left" vertical="center" wrapText="1"/>
    </xf>
    <xf numFmtId="43" fontId="10" fillId="5" borderId="17" xfId="2" applyNumberFormat="1" applyFont="1" applyFill="1" applyBorder="1" applyAlignment="1">
      <alignment horizontal="center" vertical="center" wrapText="1"/>
    </xf>
    <xf numFmtId="164" fontId="10" fillId="5" borderId="17" xfId="2" applyNumberFormat="1" applyFont="1" applyFill="1" applyBorder="1" applyAlignment="1">
      <alignment horizontal="center" vertical="center" wrapText="1"/>
    </xf>
    <xf numFmtId="43" fontId="10" fillId="5" borderId="17" xfId="2" applyNumberFormat="1" applyFont="1" applyFill="1" applyBorder="1" applyAlignment="1">
      <alignment horizontal="left" vertical="center" wrapText="1"/>
    </xf>
    <xf numFmtId="164" fontId="10" fillId="5" borderId="19" xfId="2" applyNumberFormat="1" applyFont="1" applyFill="1" applyBorder="1" applyAlignment="1">
      <alignment horizontal="center" vertical="center" wrapText="1"/>
    </xf>
    <xf numFmtId="41" fontId="10" fillId="2" borderId="8" xfId="2" applyNumberFormat="1" applyFont="1" applyFill="1" applyBorder="1" applyAlignment="1">
      <alignment vertical="center"/>
    </xf>
    <xf numFmtId="1" fontId="7" fillId="2" borderId="8" xfId="2" applyNumberFormat="1" applyFont="1" applyFill="1" applyBorder="1" applyAlignment="1">
      <alignment horizontal="left" vertical="center" wrapText="1"/>
    </xf>
    <xf numFmtId="41" fontId="4" fillId="2" borderId="8" xfId="2" applyNumberFormat="1" applyFont="1" applyFill="1" applyBorder="1" applyAlignment="1">
      <alignment vertical="center"/>
    </xf>
    <xf numFmtId="41" fontId="4" fillId="2" borderId="13" xfId="2" applyNumberFormat="1" applyFont="1" applyFill="1" applyBorder="1" applyAlignment="1">
      <alignment vertical="center"/>
    </xf>
    <xf numFmtId="0" fontId="7" fillId="5" borderId="16" xfId="2" applyNumberFormat="1" applyFont="1" applyFill="1" applyBorder="1" applyAlignment="1">
      <alignment horizontal="left" vertical="center" wrapText="1"/>
    </xf>
    <xf numFmtId="1" fontId="7" fillId="0" borderId="8" xfId="2" applyNumberFormat="1" applyFont="1" applyFill="1" applyBorder="1" applyAlignment="1">
      <alignment horizontal="left" vertical="center" wrapText="1"/>
    </xf>
    <xf numFmtId="1" fontId="7" fillId="0" borderId="12" xfId="2" applyNumberFormat="1" applyFont="1" applyFill="1" applyBorder="1" applyAlignment="1">
      <alignment horizontal="center" vertical="center" wrapText="1"/>
    </xf>
    <xf numFmtId="164" fontId="7" fillId="5" borderId="16" xfId="2" applyNumberFormat="1" applyFont="1" applyFill="1" applyBorder="1" applyAlignment="1">
      <alignment horizontal="left" vertical="center" wrapText="1"/>
    </xf>
    <xf numFmtId="164" fontId="10" fillId="5" borderId="17" xfId="2" applyNumberFormat="1" applyFont="1" applyFill="1" applyBorder="1" applyAlignment="1">
      <alignment horizontal="left" vertical="center" wrapText="1"/>
    </xf>
    <xf numFmtId="164" fontId="7" fillId="3" borderId="14" xfId="2" applyNumberFormat="1" applyFont="1" applyFill="1" applyBorder="1" applyAlignment="1">
      <alignment horizontal="left" vertical="center" wrapText="1"/>
    </xf>
    <xf numFmtId="164" fontId="15" fillId="3" borderId="15" xfId="2" applyNumberFormat="1" applyFont="1" applyFill="1" applyBorder="1" applyAlignment="1">
      <alignment horizontal="left" vertical="center" wrapText="1"/>
    </xf>
    <xf numFmtId="164" fontId="10" fillId="3" borderId="15" xfId="2" applyNumberFormat="1" applyFont="1" applyFill="1" applyBorder="1" applyAlignment="1">
      <alignment horizontal="center" vertical="center" wrapText="1"/>
    </xf>
    <xf numFmtId="43" fontId="10" fillId="3" borderId="15" xfId="2" applyNumberFormat="1" applyFont="1" applyFill="1" applyBorder="1" applyAlignment="1">
      <alignment horizontal="left" vertical="center" wrapText="1"/>
    </xf>
    <xf numFmtId="41" fontId="10" fillId="3" borderId="15" xfId="2" applyNumberFormat="1" applyFont="1" applyFill="1" applyBorder="1" applyAlignment="1">
      <alignment horizontal="center" vertical="center" wrapText="1"/>
    </xf>
    <xf numFmtId="41" fontId="10" fillId="3" borderId="31" xfId="2" applyNumberFormat="1" applyFont="1" applyFill="1" applyBorder="1" applyAlignment="1">
      <alignment horizontal="center" vertical="center" wrapText="1"/>
    </xf>
    <xf numFmtId="164" fontId="4" fillId="6" borderId="7" xfId="2" applyNumberFormat="1" applyFont="1" applyFill="1" applyBorder="1" applyAlignment="1">
      <alignment horizontal="center" vertical="center" wrapText="1"/>
    </xf>
    <xf numFmtId="0" fontId="4" fillId="0" borderId="8" xfId="2" applyFont="1" applyBorder="1" applyAlignment="1">
      <alignment vertical="center" wrapText="1"/>
    </xf>
    <xf numFmtId="164" fontId="10" fillId="0" borderId="8" xfId="2" applyNumberFormat="1" applyFont="1" applyFill="1" applyBorder="1" applyAlignment="1">
      <alignment horizontal="center" vertical="center" wrapText="1"/>
    </xf>
    <xf numFmtId="164" fontId="4" fillId="0" borderId="8" xfId="2" applyNumberFormat="1" applyFont="1" applyFill="1" applyBorder="1" applyAlignment="1">
      <alignment horizontal="center" vertical="center" wrapText="1"/>
    </xf>
    <xf numFmtId="49" fontId="10" fillId="6" borderId="8" xfId="2" applyNumberFormat="1" applyFont="1" applyFill="1" applyBorder="1" applyAlignment="1">
      <alignment horizontal="center" vertical="center" wrapText="1"/>
    </xf>
    <xf numFmtId="41" fontId="10" fillId="6" borderId="8" xfId="2" applyNumberFormat="1" applyFont="1" applyFill="1" applyBorder="1" applyAlignment="1">
      <alignment horizontal="center" vertical="center" wrapText="1"/>
    </xf>
    <xf numFmtId="41" fontId="4" fillId="6" borderId="8" xfId="2" applyNumberFormat="1" applyFont="1" applyFill="1" applyBorder="1" applyAlignment="1">
      <alignment horizontal="center" vertical="center" wrapText="1"/>
    </xf>
    <xf numFmtId="41" fontId="4" fillId="6" borderId="13" xfId="2" applyNumberFormat="1" applyFont="1" applyFill="1" applyBorder="1" applyAlignment="1">
      <alignment horizontal="center" vertical="center" wrapText="1"/>
    </xf>
    <xf numFmtId="164" fontId="10" fillId="6" borderId="8" xfId="2" applyNumberFormat="1" applyFont="1" applyFill="1" applyBorder="1" applyAlignment="1">
      <alignment horizontal="center" vertical="center" wrapText="1"/>
    </xf>
    <xf numFmtId="43" fontId="10" fillId="6" borderId="8" xfId="1" applyFont="1" applyFill="1" applyBorder="1" applyAlignment="1">
      <alignment horizontal="center" vertical="center" wrapText="1"/>
    </xf>
    <xf numFmtId="164" fontId="4" fillId="6" borderId="8" xfId="2" applyNumberFormat="1" applyFont="1" applyFill="1" applyBorder="1" applyAlignment="1">
      <alignment horizontal="center" vertical="center" wrapText="1"/>
    </xf>
    <xf numFmtId="43" fontId="4" fillId="6" borderId="8" xfId="1" applyFont="1" applyFill="1" applyBorder="1" applyAlignment="1">
      <alignment horizontal="center" vertical="center" wrapText="1"/>
    </xf>
    <xf numFmtId="41" fontId="4" fillId="6" borderId="13" xfId="1" applyNumberFormat="1" applyFont="1" applyFill="1" applyBorder="1" applyAlignment="1">
      <alignment horizontal="center" vertical="center" wrapText="1"/>
    </xf>
    <xf numFmtId="164" fontId="4" fillId="6" borderId="16" xfId="2" applyNumberFormat="1" applyFont="1" applyFill="1" applyBorder="1" applyAlignment="1">
      <alignment horizontal="center" vertical="center" wrapText="1"/>
    </xf>
    <xf numFmtId="0" fontId="4" fillId="0" borderId="17" xfId="2" applyFont="1" applyBorder="1" applyAlignment="1">
      <alignment vertical="center" wrapText="1"/>
    </xf>
    <xf numFmtId="164" fontId="10" fillId="6" borderId="17" xfId="2" applyNumberFormat="1" applyFont="1" applyFill="1" applyBorder="1" applyAlignment="1">
      <alignment horizontal="center" vertical="center" wrapText="1"/>
    </xf>
    <xf numFmtId="43" fontId="10" fillId="6" borderId="17" xfId="1" applyFont="1" applyFill="1" applyBorder="1" applyAlignment="1">
      <alignment horizontal="center" vertical="center" wrapText="1"/>
    </xf>
    <xf numFmtId="164" fontId="4" fillId="6" borderId="17" xfId="2" applyNumberFormat="1" applyFont="1" applyFill="1" applyBorder="1" applyAlignment="1">
      <alignment horizontal="center" vertical="center" wrapText="1"/>
    </xf>
    <xf numFmtId="43" fontId="4" fillId="6" borderId="17" xfId="1" applyFont="1" applyFill="1" applyBorder="1" applyAlignment="1">
      <alignment horizontal="center" vertical="center" wrapText="1"/>
    </xf>
    <xf numFmtId="49" fontId="10" fillId="6" borderId="17" xfId="2" applyNumberFormat="1" applyFont="1" applyFill="1" applyBorder="1" applyAlignment="1">
      <alignment horizontal="center" vertical="center" wrapText="1"/>
    </xf>
    <xf numFmtId="41" fontId="10" fillId="6" borderId="17" xfId="2" applyNumberFormat="1" applyFont="1" applyFill="1" applyBorder="1" applyAlignment="1">
      <alignment horizontal="center" vertical="center" wrapText="1"/>
    </xf>
    <xf numFmtId="41" fontId="4" fillId="6" borderId="17" xfId="2" applyNumberFormat="1" applyFont="1" applyFill="1" applyBorder="1" applyAlignment="1">
      <alignment horizontal="center" vertical="center" wrapText="1"/>
    </xf>
    <xf numFmtId="41" fontId="4" fillId="6" borderId="19" xfId="1" applyNumberFormat="1" applyFont="1" applyFill="1" applyBorder="1" applyAlignment="1">
      <alignment horizontal="center" vertical="center" wrapText="1"/>
    </xf>
    <xf numFmtId="164" fontId="7" fillId="3" borderId="7" xfId="2" applyNumberFormat="1" applyFont="1" applyFill="1" applyBorder="1" applyAlignment="1">
      <alignment horizontal="left" vertical="center" wrapText="1"/>
    </xf>
    <xf numFmtId="164" fontId="15" fillId="3" borderId="8" xfId="2" applyNumberFormat="1" applyFont="1" applyFill="1" applyBorder="1" applyAlignment="1">
      <alignment horizontal="left" vertical="center" wrapText="1"/>
    </xf>
    <xf numFmtId="41" fontId="10" fillId="3" borderId="8" xfId="2" applyNumberFormat="1" applyFont="1" applyFill="1" applyBorder="1" applyAlignment="1">
      <alignment horizontal="center" vertical="center" wrapText="1"/>
    </xf>
    <xf numFmtId="41" fontId="10" fillId="3" borderId="8" xfId="2" applyNumberFormat="1" applyFont="1" applyFill="1" applyBorder="1" applyAlignment="1">
      <alignment horizontal="left" vertical="center" wrapText="1"/>
    </xf>
    <xf numFmtId="41" fontId="10" fillId="6" borderId="8" xfId="1" applyNumberFormat="1" applyFont="1" applyFill="1" applyBorder="1" applyAlignment="1">
      <alignment horizontal="center" vertical="center" wrapText="1"/>
    </xf>
    <xf numFmtId="41" fontId="4" fillId="6" borderId="8" xfId="1" applyNumberFormat="1" applyFont="1" applyFill="1" applyBorder="1" applyAlignment="1">
      <alignment horizontal="center" vertical="center" wrapText="1"/>
    </xf>
    <xf numFmtId="166" fontId="3" fillId="2" borderId="0" xfId="2" applyNumberFormat="1" applyFont="1" applyFill="1" applyAlignment="1"/>
    <xf numFmtId="0" fontId="4" fillId="0" borderId="34" xfId="2" applyFont="1" applyBorder="1" applyAlignment="1">
      <alignment vertical="center" wrapText="1"/>
    </xf>
    <xf numFmtId="41" fontId="10" fillId="0" borderId="8" xfId="2" applyNumberFormat="1" applyFont="1" applyFill="1" applyBorder="1" applyAlignment="1">
      <alignment horizontal="center" vertical="center" wrapText="1"/>
    </xf>
    <xf numFmtId="41" fontId="4" fillId="0" borderId="8" xfId="2" applyNumberFormat="1" applyFont="1" applyFill="1" applyBorder="1" applyAlignment="1">
      <alignment horizontal="center" vertical="center" wrapText="1"/>
    </xf>
    <xf numFmtId="164" fontId="7" fillId="3" borderId="35" xfId="2" applyNumberFormat="1" applyFont="1" applyFill="1" applyBorder="1" applyAlignment="1">
      <alignment horizontal="left" vertical="center" wrapText="1"/>
    </xf>
    <xf numFmtId="164" fontId="15" fillId="3" borderId="36" xfId="2" applyNumberFormat="1" applyFont="1" applyFill="1" applyBorder="1" applyAlignment="1">
      <alignment horizontal="left" vertical="center" wrapText="1"/>
    </xf>
    <xf numFmtId="41" fontId="10" fillId="3" borderId="36" xfId="2" applyNumberFormat="1" applyFont="1" applyFill="1" applyBorder="1" applyAlignment="1">
      <alignment horizontal="center" vertical="center" wrapText="1"/>
    </xf>
    <xf numFmtId="41" fontId="10" fillId="3" borderId="36" xfId="2" applyNumberFormat="1" applyFont="1" applyFill="1" applyBorder="1" applyAlignment="1">
      <alignment horizontal="left" vertical="center" wrapText="1"/>
    </xf>
    <xf numFmtId="1" fontId="7" fillId="4" borderId="0" xfId="2" applyNumberFormat="1" applyFont="1" applyFill="1"/>
    <xf numFmtId="164" fontId="4" fillId="6" borderId="27" xfId="2" applyNumberFormat="1" applyFont="1" applyFill="1" applyBorder="1" applyAlignment="1">
      <alignment horizontal="center" vertical="center" wrapText="1"/>
    </xf>
    <xf numFmtId="0" fontId="4" fillId="0" borderId="10" xfId="2" applyFont="1" applyBorder="1" applyAlignment="1">
      <alignment vertical="center" wrapText="1"/>
    </xf>
    <xf numFmtId="41" fontId="10" fillId="0" borderId="10" xfId="2" applyNumberFormat="1" applyFont="1" applyFill="1" applyBorder="1" applyAlignment="1">
      <alignment horizontal="center" vertical="center" wrapText="1"/>
    </xf>
    <xf numFmtId="41" fontId="4" fillId="0" borderId="10" xfId="2" applyNumberFormat="1" applyFont="1" applyFill="1" applyBorder="1" applyAlignment="1">
      <alignment horizontal="center" vertical="center" wrapText="1"/>
    </xf>
    <xf numFmtId="41" fontId="10" fillId="6" borderId="10" xfId="2" applyNumberFormat="1" applyFont="1" applyFill="1" applyBorder="1" applyAlignment="1">
      <alignment horizontal="center" vertical="center" wrapText="1"/>
    </xf>
    <xf numFmtId="41" fontId="4" fillId="6" borderId="10" xfId="2" applyNumberFormat="1" applyFont="1" applyFill="1" applyBorder="1" applyAlignment="1">
      <alignment horizontal="center" vertical="center" wrapText="1"/>
    </xf>
    <xf numFmtId="41" fontId="4" fillId="6" borderId="11" xfId="2" applyNumberFormat="1" applyFont="1" applyFill="1" applyBorder="1" applyAlignment="1">
      <alignment horizontal="center" vertical="center" wrapText="1"/>
    </xf>
    <xf numFmtId="41" fontId="4" fillId="0" borderId="11" xfId="2" applyNumberFormat="1" applyFont="1" applyFill="1" applyBorder="1" applyAlignment="1">
      <alignment horizontal="center" vertical="center" wrapText="1"/>
    </xf>
    <xf numFmtId="41" fontId="10" fillId="0" borderId="8" xfId="1" applyNumberFormat="1" applyFont="1" applyFill="1" applyBorder="1" applyAlignment="1">
      <alignment horizontal="center" vertical="center" wrapText="1"/>
    </xf>
    <xf numFmtId="41" fontId="4" fillId="0" borderId="8" xfId="1" applyNumberFormat="1" applyFont="1" applyFill="1" applyBorder="1" applyAlignment="1">
      <alignment horizontal="center" vertical="center" wrapText="1"/>
    </xf>
    <xf numFmtId="0" fontId="4" fillId="0" borderId="8" xfId="2" applyFont="1" applyBorder="1" applyAlignment="1">
      <alignment vertical="top" wrapText="1"/>
    </xf>
    <xf numFmtId="167" fontId="3" fillId="2" borderId="0" xfId="2" applyNumberFormat="1" applyFont="1" applyFill="1" applyAlignment="1"/>
    <xf numFmtId="1" fontId="12" fillId="7" borderId="8" xfId="2" applyNumberFormat="1" applyFont="1" applyFill="1" applyBorder="1" applyAlignment="1">
      <alignment horizontal="center" vertical="center" wrapText="1"/>
    </xf>
    <xf numFmtId="164" fontId="15" fillId="7" borderId="8" xfId="2" applyNumberFormat="1" applyFont="1" applyFill="1" applyBorder="1" applyAlignment="1">
      <alignment horizontal="left" vertical="center" wrapText="1"/>
    </xf>
    <xf numFmtId="41" fontId="10" fillId="7" borderId="8" xfId="2" applyNumberFormat="1" applyFont="1" applyFill="1" applyBorder="1" applyAlignment="1">
      <alignment horizontal="center" vertical="center" wrapText="1"/>
    </xf>
    <xf numFmtId="1" fontId="10" fillId="7" borderId="8" xfId="2" applyNumberFormat="1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vertical="center" wrapText="1"/>
    </xf>
    <xf numFmtId="0" fontId="4" fillId="0" borderId="8" xfId="2" applyFont="1" applyFill="1" applyBorder="1" applyAlignment="1">
      <alignment vertical="center" wrapText="1"/>
    </xf>
    <xf numFmtId="1" fontId="3" fillId="2" borderId="0" xfId="2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left" vertical="center" wrapText="1"/>
    </xf>
    <xf numFmtId="1" fontId="3" fillId="2" borderId="0" xfId="2" applyNumberFormat="1" applyFont="1" applyFill="1" applyBorder="1"/>
    <xf numFmtId="41" fontId="10" fillId="0" borderId="0" xfId="2" applyNumberFormat="1" applyFont="1" applyFill="1" applyBorder="1" applyAlignment="1">
      <alignment horizontal="left" vertical="center" wrapText="1"/>
    </xf>
    <xf numFmtId="1" fontId="7" fillId="2" borderId="0" xfId="2" applyNumberFormat="1" applyFont="1" applyFill="1" applyBorder="1" applyAlignment="1"/>
    <xf numFmtId="1" fontId="3" fillId="2" borderId="0" xfId="2" applyNumberFormat="1" applyFont="1" applyFill="1" applyBorder="1" applyAlignment="1"/>
    <xf numFmtId="1" fontId="7" fillId="2" borderId="0" xfId="2" applyNumberFormat="1" applyFont="1" applyFill="1" applyAlignment="1"/>
    <xf numFmtId="1" fontId="7" fillId="2" borderId="0" xfId="2" applyNumberFormat="1" applyFont="1" applyFill="1"/>
    <xf numFmtId="0" fontId="4" fillId="0" borderId="0" xfId="2" applyFont="1" applyAlignment="1">
      <alignment horizontal="left" vertical="top" wrapText="1"/>
    </xf>
    <xf numFmtId="0" fontId="16" fillId="0" borderId="0" xfId="0" applyFont="1"/>
    <xf numFmtId="164" fontId="10" fillId="3" borderId="36" xfId="2" applyNumberFormat="1" applyFont="1" applyFill="1" applyBorder="1" applyAlignment="1">
      <alignment horizontal="center" vertical="center" wrapText="1"/>
    </xf>
    <xf numFmtId="43" fontId="10" fillId="3" borderId="36" xfId="2" applyNumberFormat="1" applyFont="1" applyFill="1" applyBorder="1" applyAlignment="1">
      <alignment horizontal="left" vertical="center" wrapText="1"/>
    </xf>
    <xf numFmtId="41" fontId="10" fillId="7" borderId="36" xfId="2" applyNumberFormat="1" applyFont="1" applyFill="1" applyBorder="1" applyAlignment="1">
      <alignment horizontal="center" vertical="center" wrapText="1"/>
    </xf>
    <xf numFmtId="41" fontId="10" fillId="7" borderId="37" xfId="2" applyNumberFormat="1" applyFont="1" applyFill="1" applyBorder="1" applyAlignment="1">
      <alignment horizontal="center" vertical="center" wrapText="1"/>
    </xf>
    <xf numFmtId="164" fontId="7" fillId="2" borderId="31" xfId="2" applyNumberFormat="1" applyFont="1" applyFill="1" applyBorder="1" applyAlignment="1">
      <alignment horizontal="center" vertical="center" wrapText="1"/>
    </xf>
    <xf numFmtId="164" fontId="7" fillId="3" borderId="19" xfId="2" applyNumberFormat="1" applyFont="1" applyFill="1" applyBorder="1" applyAlignment="1">
      <alignment horizontal="center" vertical="center" wrapText="1"/>
    </xf>
    <xf numFmtId="41" fontId="10" fillId="3" borderId="13" xfId="2" applyNumberFormat="1" applyFont="1" applyFill="1" applyBorder="1" applyAlignment="1">
      <alignment horizontal="center" vertical="center" wrapText="1"/>
    </xf>
    <xf numFmtId="41" fontId="10" fillId="3" borderId="37" xfId="2" applyNumberFormat="1" applyFont="1" applyFill="1" applyBorder="1" applyAlignment="1">
      <alignment horizontal="center" vertical="center" wrapText="1"/>
    </xf>
    <xf numFmtId="1" fontId="12" fillId="7" borderId="7" xfId="2" applyNumberFormat="1" applyFont="1" applyFill="1" applyBorder="1" applyAlignment="1">
      <alignment horizontal="center" vertical="center" wrapText="1"/>
    </xf>
    <xf numFmtId="1" fontId="10" fillId="7" borderId="13" xfId="2" applyNumberFormat="1" applyFont="1" applyFill="1" applyBorder="1" applyAlignment="1">
      <alignment horizontal="center" vertical="center" wrapText="1"/>
    </xf>
    <xf numFmtId="164" fontId="4" fillId="0" borderId="27" xfId="2" applyNumberFormat="1" applyFont="1" applyFill="1" applyBorder="1" applyAlignment="1">
      <alignment horizontal="center" vertical="center" wrapText="1"/>
    </xf>
    <xf numFmtId="164" fontId="4" fillId="0" borderId="7" xfId="2" applyNumberFormat="1" applyFont="1" applyFill="1" applyBorder="1" applyAlignment="1">
      <alignment horizontal="center" vertical="center" wrapText="1"/>
    </xf>
    <xf numFmtId="41" fontId="4" fillId="0" borderId="13" xfId="1" applyNumberFormat="1" applyFont="1" applyFill="1" applyBorder="1" applyAlignment="1">
      <alignment horizontal="center" vertical="center" wrapText="1"/>
    </xf>
    <xf numFmtId="1" fontId="6" fillId="2" borderId="0" xfId="2" applyNumberFormat="1" applyFont="1" applyFill="1" applyBorder="1" applyAlignment="1">
      <alignment horizontal="left" wrapText="1"/>
    </xf>
    <xf numFmtId="1" fontId="7" fillId="2" borderId="1" xfId="2" applyNumberFormat="1" applyFont="1" applyFill="1" applyBorder="1" applyAlignment="1">
      <alignment horizontal="center" vertical="center" wrapText="1"/>
    </xf>
    <xf numFmtId="1" fontId="7" fillId="2" borderId="7" xfId="2" applyNumberFormat="1" applyFont="1" applyFill="1" applyBorder="1" applyAlignment="1">
      <alignment horizontal="center" vertical="center" wrapText="1"/>
    </xf>
    <xf numFmtId="1" fontId="7" fillId="2" borderId="2" xfId="2" applyNumberFormat="1" applyFont="1" applyFill="1" applyBorder="1" applyAlignment="1">
      <alignment horizontal="center" vertical="center" wrapText="1"/>
    </xf>
    <xf numFmtId="1" fontId="7" fillId="2" borderId="8" xfId="2" applyNumberFormat="1" applyFont="1" applyFill="1" applyBorder="1" applyAlignment="1">
      <alignment horizontal="center" vertical="center" wrapText="1"/>
    </xf>
    <xf numFmtId="1" fontId="8" fillId="2" borderId="2" xfId="2" applyNumberFormat="1" applyFont="1" applyFill="1" applyBorder="1" applyAlignment="1">
      <alignment horizontal="center" vertical="center" wrapText="1"/>
    </xf>
    <xf numFmtId="1" fontId="8" fillId="2" borderId="8" xfId="2" applyNumberFormat="1" applyFont="1" applyFill="1" applyBorder="1" applyAlignment="1">
      <alignment horizontal="center" vertical="center" wrapText="1"/>
    </xf>
    <xf numFmtId="1" fontId="8" fillId="2" borderId="3" xfId="2" applyNumberFormat="1" applyFont="1" applyFill="1" applyBorder="1" applyAlignment="1">
      <alignment horizontal="center" vertical="center"/>
    </xf>
    <xf numFmtId="1" fontId="8" fillId="2" borderId="4" xfId="2" applyNumberFormat="1" applyFont="1" applyFill="1" applyBorder="1" applyAlignment="1">
      <alignment horizontal="center" vertical="center"/>
    </xf>
    <xf numFmtId="1" fontId="8" fillId="2" borderId="5" xfId="2" applyNumberFormat="1" applyFont="1" applyFill="1" applyBorder="1" applyAlignment="1">
      <alignment horizontal="center" vertical="center"/>
    </xf>
    <xf numFmtId="1" fontId="7" fillId="2" borderId="5" xfId="2" applyNumberFormat="1" applyFont="1" applyFill="1" applyBorder="1" applyAlignment="1">
      <alignment horizontal="center" vertical="center" wrapText="1"/>
    </xf>
    <xf numFmtId="1" fontId="7" fillId="2" borderId="9" xfId="2" applyNumberFormat="1" applyFont="1" applyFill="1" applyBorder="1" applyAlignment="1">
      <alignment horizontal="center" vertical="center" wrapText="1"/>
    </xf>
    <xf numFmtId="0" fontId="7" fillId="2" borderId="3" xfId="2" applyNumberFormat="1" applyFont="1" applyFill="1" applyBorder="1" applyAlignment="1">
      <alignment horizontal="center" vertical="center" wrapText="1"/>
    </xf>
    <xf numFmtId="0" fontId="7" fillId="2" borderId="8" xfId="2" applyNumberFormat="1" applyFont="1" applyFill="1" applyBorder="1" applyAlignment="1">
      <alignment horizontal="center" vertical="center" wrapText="1"/>
    </xf>
    <xf numFmtId="1" fontId="7" fillId="2" borderId="3" xfId="2" applyNumberFormat="1" applyFont="1" applyFill="1" applyBorder="1" applyAlignment="1">
      <alignment horizontal="center" vertical="center"/>
    </xf>
    <xf numFmtId="1" fontId="7" fillId="2" borderId="4" xfId="2" applyNumberFormat="1" applyFont="1" applyFill="1" applyBorder="1" applyAlignment="1">
      <alignment horizontal="center" vertical="center"/>
    </xf>
    <xf numFmtId="1" fontId="7" fillId="2" borderId="6" xfId="2" applyNumberFormat="1" applyFont="1" applyFill="1" applyBorder="1" applyAlignment="1">
      <alignment horizontal="center" vertical="center"/>
    </xf>
    <xf numFmtId="1" fontId="12" fillId="2" borderId="32" xfId="2" applyNumberFormat="1" applyFont="1" applyFill="1" applyBorder="1" applyAlignment="1">
      <alignment horizontal="center" vertical="center" wrapText="1"/>
    </xf>
    <xf numFmtId="1" fontId="12" fillId="2" borderId="0" xfId="2" applyNumberFormat="1" applyFont="1" applyFill="1" applyBorder="1" applyAlignment="1">
      <alignment horizontal="center" vertical="center" wrapText="1"/>
    </xf>
    <xf numFmtId="1" fontId="12" fillId="2" borderId="33" xfId="2" applyNumberFormat="1" applyFont="1" applyFill="1" applyBorder="1" applyAlignment="1">
      <alignment horizontal="center" vertical="center" wrapText="1"/>
    </xf>
    <xf numFmtId="1" fontId="12" fillId="2" borderId="20" xfId="2" applyNumberFormat="1" applyFont="1" applyFill="1" applyBorder="1" applyAlignment="1">
      <alignment horizontal="center" vertical="center" wrapText="1"/>
    </xf>
    <xf numFmtId="1" fontId="12" fillId="2" borderId="21" xfId="2" applyNumberFormat="1" applyFont="1" applyFill="1" applyBorder="1" applyAlignment="1">
      <alignment horizontal="center" vertical="center" wrapText="1"/>
    </xf>
    <xf numFmtId="1" fontId="12" fillId="2" borderId="22" xfId="2" applyNumberFormat="1" applyFont="1" applyFill="1" applyBorder="1" applyAlignment="1">
      <alignment horizontal="center" vertical="center" wrapText="1"/>
    </xf>
    <xf numFmtId="1" fontId="13" fillId="2" borderId="23" xfId="2" applyNumberFormat="1" applyFont="1" applyFill="1" applyBorder="1" applyAlignment="1">
      <alignment horizontal="center" vertical="center"/>
    </xf>
    <xf numFmtId="1" fontId="13" fillId="2" borderId="24" xfId="2" applyNumberFormat="1" applyFont="1" applyFill="1" applyBorder="1" applyAlignment="1">
      <alignment horizontal="center" vertical="center"/>
    </xf>
    <xf numFmtId="1" fontId="13" fillId="2" borderId="25" xfId="2" applyNumberFormat="1" applyFont="1" applyFill="1" applyBorder="1" applyAlignment="1">
      <alignment horizontal="center" vertical="center"/>
    </xf>
    <xf numFmtId="1" fontId="13" fillId="2" borderId="28" xfId="2" applyNumberFormat="1" applyFont="1" applyFill="1" applyBorder="1" applyAlignment="1">
      <alignment horizontal="center" vertical="center"/>
    </xf>
    <xf numFmtId="1" fontId="13" fillId="2" borderId="29" xfId="2" applyNumberFormat="1" applyFont="1" applyFill="1" applyBorder="1" applyAlignment="1">
      <alignment horizontal="center" vertical="center"/>
    </xf>
    <xf numFmtId="1" fontId="13" fillId="2" borderId="30" xfId="2" applyNumberFormat="1" applyFont="1" applyFill="1" applyBorder="1" applyAlignment="1">
      <alignment horizontal="center" vertical="center"/>
    </xf>
    <xf numFmtId="1" fontId="12" fillId="0" borderId="20" xfId="2" applyNumberFormat="1" applyFont="1" applyFill="1" applyBorder="1" applyAlignment="1">
      <alignment horizontal="center" vertical="center" wrapText="1"/>
    </xf>
    <xf numFmtId="1" fontId="12" fillId="0" borderId="21" xfId="2" applyNumberFormat="1" applyFont="1" applyFill="1" applyBorder="1" applyAlignment="1">
      <alignment horizontal="center" vertical="center" wrapText="1"/>
    </xf>
    <xf numFmtId="1" fontId="12" fillId="0" borderId="22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T92"/>
  <sheetViews>
    <sheetView tabSelected="1" view="pageBreakPreview" topLeftCell="E1" zoomScale="85" zoomScaleNormal="75" zoomScaleSheetLayoutView="85" zoomScalePageLayoutView="50" workbookViewId="0">
      <selection activeCell="K4" sqref="K4"/>
    </sheetView>
  </sheetViews>
  <sheetFormatPr defaultRowHeight="15.75" outlineLevelRow="2" x14ac:dyDescent="0.25"/>
  <cols>
    <col min="1" max="1" width="8.28515625" style="1" customWidth="1"/>
    <col min="2" max="2" width="77.140625" style="2" customWidth="1"/>
    <col min="3" max="3" width="19.5703125" style="2" customWidth="1"/>
    <col min="4" max="4" width="15.140625" style="2" customWidth="1"/>
    <col min="5" max="5" width="18.5703125" style="2" customWidth="1"/>
    <col min="6" max="6" width="17.85546875" style="2" customWidth="1"/>
    <col min="7" max="7" width="19.42578125" style="2" customWidth="1"/>
    <col min="8" max="8" width="17.7109375" style="2" customWidth="1"/>
    <col min="9" max="9" width="16.5703125" style="2" customWidth="1"/>
    <col min="10" max="10" width="29" style="127" customWidth="1"/>
    <col min="11" max="11" width="19.7109375" style="2" customWidth="1"/>
    <col min="12" max="12" width="18.7109375" style="2" customWidth="1"/>
    <col min="13" max="13" width="23.28515625" style="2" customWidth="1"/>
    <col min="14" max="14" width="10.28515625" style="2" customWidth="1"/>
    <col min="15" max="15" width="14.7109375" style="2" customWidth="1"/>
    <col min="16" max="17" width="12" style="2" customWidth="1"/>
    <col min="18" max="16384" width="9.140625" style="2"/>
  </cols>
  <sheetData>
    <row r="2" spans="1:19" ht="21" customHeight="1" x14ac:dyDescent="0.25">
      <c r="H2" s="3"/>
      <c r="I2" s="3"/>
      <c r="J2" s="3"/>
      <c r="K2" s="129" t="s">
        <v>81</v>
      </c>
      <c r="L2" s="3"/>
      <c r="M2" s="3"/>
      <c r="N2" s="3"/>
      <c r="O2" s="3"/>
    </row>
    <row r="3" spans="1:19" ht="15.75" customHeight="1" x14ac:dyDescent="0.25">
      <c r="H3" s="128"/>
      <c r="I3" s="128"/>
      <c r="J3" s="128"/>
      <c r="K3" s="129" t="s">
        <v>80</v>
      </c>
      <c r="L3" s="128"/>
      <c r="M3" s="128"/>
      <c r="N3" s="3"/>
      <c r="O3" s="3"/>
    </row>
    <row r="4" spans="1:19" ht="20.2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129" t="s">
        <v>82</v>
      </c>
      <c r="L4" s="4"/>
      <c r="M4" s="4"/>
    </row>
    <row r="5" spans="1:19" ht="32.25" customHeight="1" thickBot="1" x14ac:dyDescent="0.4">
      <c r="A5" s="143" t="s">
        <v>0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1:19" ht="32.25" customHeight="1" x14ac:dyDescent="0.25">
      <c r="A6" s="144" t="s">
        <v>1</v>
      </c>
      <c r="B6" s="146" t="s">
        <v>2</v>
      </c>
      <c r="C6" s="148" t="s">
        <v>3</v>
      </c>
      <c r="D6" s="150" t="s">
        <v>4</v>
      </c>
      <c r="E6" s="151"/>
      <c r="F6" s="151"/>
      <c r="G6" s="151"/>
      <c r="H6" s="152"/>
      <c r="I6" s="153" t="s">
        <v>5</v>
      </c>
      <c r="J6" s="155" t="s">
        <v>6</v>
      </c>
      <c r="K6" s="157" t="s">
        <v>7</v>
      </c>
      <c r="L6" s="158"/>
      <c r="M6" s="159"/>
    </row>
    <row r="7" spans="1:19" ht="53.25" customHeight="1" x14ac:dyDescent="0.25">
      <c r="A7" s="145"/>
      <c r="B7" s="147"/>
      <c r="C7" s="149"/>
      <c r="D7" s="6" t="s">
        <v>8</v>
      </c>
      <c r="E7" s="6" t="s">
        <v>9</v>
      </c>
      <c r="F7" s="5" t="s">
        <v>10</v>
      </c>
      <c r="G7" s="5" t="s">
        <v>11</v>
      </c>
      <c r="H7" s="5" t="s">
        <v>12</v>
      </c>
      <c r="I7" s="154"/>
      <c r="J7" s="156"/>
      <c r="K7" s="7" t="s">
        <v>10</v>
      </c>
      <c r="L7" s="7" t="s">
        <v>11</v>
      </c>
      <c r="M7" s="8" t="s">
        <v>13</v>
      </c>
    </row>
    <row r="8" spans="1:19" ht="21" customHeight="1" x14ac:dyDescent="0.25">
      <c r="A8" s="9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10">
        <v>9</v>
      </c>
      <c r="J8" s="11">
        <v>10</v>
      </c>
      <c r="K8" s="11">
        <v>11</v>
      </c>
      <c r="L8" s="11">
        <v>12</v>
      </c>
      <c r="M8" s="12">
        <v>13</v>
      </c>
      <c r="N8" s="13"/>
      <c r="O8" s="13"/>
      <c r="P8" s="13"/>
      <c r="Q8" s="13"/>
    </row>
    <row r="9" spans="1:19" ht="61.5" customHeight="1" x14ac:dyDescent="0.25">
      <c r="A9" s="14"/>
      <c r="B9" s="15" t="s">
        <v>14</v>
      </c>
      <c r="C9" s="16">
        <f>D9+E9</f>
        <v>10190</v>
      </c>
      <c r="D9" s="17">
        <f>D47+D51+D61+D68</f>
        <v>272</v>
      </c>
      <c r="E9" s="17">
        <f>F9+G9+H9</f>
        <v>9918</v>
      </c>
      <c r="F9" s="17">
        <f>F47+F51+F61+F68</f>
        <v>5903</v>
      </c>
      <c r="G9" s="17">
        <f>G47+G51+G61+G68</f>
        <v>2801</v>
      </c>
      <c r="H9" s="17">
        <f>H47+H51+H61+H68</f>
        <v>1214</v>
      </c>
      <c r="I9" s="18"/>
      <c r="J9" s="19">
        <f>K9+L9+M9</f>
        <v>465350</v>
      </c>
      <c r="K9" s="17">
        <f>K47+K51+K61+K68</f>
        <v>283141</v>
      </c>
      <c r="L9" s="17">
        <f>L47+L51+L61+L68</f>
        <v>105289</v>
      </c>
      <c r="M9" s="134">
        <f>M47+M51+M61+M68</f>
        <v>76920</v>
      </c>
      <c r="N9" s="13"/>
      <c r="O9" s="13"/>
      <c r="P9" s="13"/>
      <c r="Q9" s="13"/>
    </row>
    <row r="10" spans="1:19" ht="32.25" hidden="1" thickBot="1" x14ac:dyDescent="0.3">
      <c r="A10" s="20"/>
      <c r="B10" s="21" t="s">
        <v>15</v>
      </c>
      <c r="C10" s="22">
        <f>D10+E10</f>
        <v>5368</v>
      </c>
      <c r="D10" s="23">
        <f>D47+D51</f>
        <v>139</v>
      </c>
      <c r="E10" s="23">
        <f>E47+E51</f>
        <v>5229</v>
      </c>
      <c r="F10" s="23">
        <f>F47+F51</f>
        <v>3404</v>
      </c>
      <c r="G10" s="23">
        <f>G47+G51</f>
        <v>1451</v>
      </c>
      <c r="H10" s="23">
        <f>H47+H51</f>
        <v>374</v>
      </c>
      <c r="I10" s="24"/>
      <c r="J10" s="25">
        <f>K10+L10+M10</f>
        <v>207650</v>
      </c>
      <c r="K10" s="23">
        <f>K47+K51</f>
        <v>142398</v>
      </c>
      <c r="L10" s="23">
        <f>L47+L51</f>
        <v>49412</v>
      </c>
      <c r="M10" s="135">
        <f>M47+M51</f>
        <v>15840</v>
      </c>
      <c r="N10" s="13"/>
      <c r="O10" s="13"/>
      <c r="P10" s="13"/>
      <c r="Q10" s="13"/>
    </row>
    <row r="11" spans="1:19" ht="36.75" hidden="1" customHeight="1" outlineLevel="2" thickBot="1" x14ac:dyDescent="0.3">
      <c r="A11" s="20"/>
      <c r="B11" s="26" t="s">
        <v>16</v>
      </c>
      <c r="C11" s="22">
        <v>9645</v>
      </c>
      <c r="D11" s="23">
        <v>1311</v>
      </c>
      <c r="E11" s="23">
        <v>8334</v>
      </c>
      <c r="F11" s="23">
        <v>4964</v>
      </c>
      <c r="G11" s="23">
        <v>2482</v>
      </c>
      <c r="H11" s="23">
        <v>888</v>
      </c>
      <c r="I11" s="24"/>
      <c r="J11" s="27">
        <v>566730</v>
      </c>
      <c r="K11" s="23">
        <v>286621</v>
      </c>
      <c r="L11" s="23">
        <v>133072</v>
      </c>
      <c r="M11" s="28">
        <v>147037</v>
      </c>
      <c r="N11" s="13"/>
      <c r="O11" s="13"/>
      <c r="P11" s="13"/>
      <c r="Q11" s="13"/>
      <c r="R11" s="13"/>
      <c r="S11" s="13"/>
    </row>
    <row r="12" spans="1:19" ht="30" hidden="1" customHeight="1" outlineLevel="2" collapsed="1" x14ac:dyDescent="0.25">
      <c r="A12" s="163" t="s">
        <v>17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5"/>
      <c r="N12" s="13"/>
      <c r="O12" s="13"/>
      <c r="P12" s="13"/>
      <c r="Q12" s="13"/>
    </row>
    <row r="13" spans="1:19" ht="31.5" hidden="1" customHeight="1" outlineLevel="2" thickBot="1" x14ac:dyDescent="0.3">
      <c r="A13" s="166" t="s">
        <v>18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8"/>
      <c r="N13" s="13"/>
      <c r="O13" s="13"/>
      <c r="P13" s="13"/>
      <c r="Q13" s="13"/>
    </row>
    <row r="14" spans="1:19" ht="147" hidden="1" customHeight="1" outlineLevel="2" x14ac:dyDescent="0.25">
      <c r="A14" s="29">
        <v>1</v>
      </c>
      <c r="B14" s="30" t="s">
        <v>19</v>
      </c>
      <c r="C14" s="31">
        <v>0</v>
      </c>
      <c r="D14" s="32">
        <v>0</v>
      </c>
      <c r="E14" s="31">
        <v>0</v>
      </c>
      <c r="F14" s="32">
        <v>0</v>
      </c>
      <c r="G14" s="32">
        <v>0</v>
      </c>
      <c r="H14" s="32">
        <v>0</v>
      </c>
      <c r="I14" s="33" t="s">
        <v>20</v>
      </c>
      <c r="J14" s="34">
        <v>79200</v>
      </c>
      <c r="K14" s="35">
        <v>43194</v>
      </c>
      <c r="L14" s="35">
        <v>17015</v>
      </c>
      <c r="M14" s="36">
        <v>18991</v>
      </c>
      <c r="N14" s="13"/>
      <c r="O14" s="1"/>
      <c r="P14" s="1"/>
      <c r="Q14" s="1"/>
      <c r="R14" s="1"/>
      <c r="S14" s="1"/>
    </row>
    <row r="15" spans="1:19" ht="138.75" hidden="1" customHeight="1" outlineLevel="2" x14ac:dyDescent="0.25">
      <c r="A15" s="9">
        <v>2</v>
      </c>
      <c r="B15" s="37" t="s">
        <v>21</v>
      </c>
      <c r="C15" s="38">
        <v>90</v>
      </c>
      <c r="D15" s="39">
        <v>0</v>
      </c>
      <c r="E15" s="38">
        <v>90</v>
      </c>
      <c r="F15" s="39">
        <v>0</v>
      </c>
      <c r="G15" s="39">
        <v>0</v>
      </c>
      <c r="H15" s="39">
        <v>90</v>
      </c>
      <c r="I15" s="7" t="s">
        <v>22</v>
      </c>
      <c r="J15" s="40">
        <v>30910</v>
      </c>
      <c r="K15" s="41">
        <v>15752</v>
      </c>
      <c r="L15" s="41">
        <v>6472</v>
      </c>
      <c r="M15" s="42">
        <v>8686</v>
      </c>
      <c r="N15" s="13"/>
      <c r="O15" s="1"/>
      <c r="P15" s="1"/>
      <c r="Q15" s="1"/>
      <c r="R15" s="1"/>
      <c r="S15" s="1"/>
    </row>
    <row r="16" spans="1:19" ht="61.5" hidden="1" customHeight="1" outlineLevel="2" x14ac:dyDescent="0.25">
      <c r="A16" s="9">
        <v>3</v>
      </c>
      <c r="B16" s="37" t="s">
        <v>23</v>
      </c>
      <c r="C16" s="38">
        <v>600</v>
      </c>
      <c r="D16" s="39">
        <v>0</v>
      </c>
      <c r="E16" s="38">
        <v>600</v>
      </c>
      <c r="F16" s="39">
        <v>400</v>
      </c>
      <c r="G16" s="39">
        <v>200</v>
      </c>
      <c r="H16" s="39">
        <v>0</v>
      </c>
      <c r="I16" s="7" t="s">
        <v>17</v>
      </c>
      <c r="J16" s="40">
        <v>15496</v>
      </c>
      <c r="K16" s="41">
        <v>9782</v>
      </c>
      <c r="L16" s="41">
        <v>5714</v>
      </c>
      <c r="M16" s="42">
        <v>0</v>
      </c>
      <c r="N16" s="13"/>
      <c r="O16" s="1"/>
      <c r="P16" s="1"/>
      <c r="Q16" s="1"/>
      <c r="R16" s="1"/>
      <c r="S16" s="1"/>
    </row>
    <row r="17" spans="1:20" ht="61.5" hidden="1" customHeight="1" outlineLevel="2" x14ac:dyDescent="0.25">
      <c r="A17" s="9">
        <v>4</v>
      </c>
      <c r="B17" s="37" t="s">
        <v>24</v>
      </c>
      <c r="C17" s="38">
        <v>912</v>
      </c>
      <c r="D17" s="39">
        <v>0</v>
      </c>
      <c r="E17" s="38">
        <v>912</v>
      </c>
      <c r="F17" s="39">
        <v>608</v>
      </c>
      <c r="G17" s="39">
        <v>304</v>
      </c>
      <c r="H17" s="39">
        <v>0</v>
      </c>
      <c r="I17" s="7" t="s">
        <v>17</v>
      </c>
      <c r="J17" s="40">
        <v>22554</v>
      </c>
      <c r="K17" s="41">
        <v>14854</v>
      </c>
      <c r="L17" s="41">
        <v>7700</v>
      </c>
      <c r="M17" s="42">
        <v>0</v>
      </c>
      <c r="N17" s="13"/>
      <c r="O17" s="1"/>
      <c r="P17" s="1"/>
      <c r="Q17" s="1"/>
      <c r="R17" s="1"/>
      <c r="S17" s="1"/>
    </row>
    <row r="18" spans="1:20" ht="61.5" hidden="1" customHeight="1" outlineLevel="2" x14ac:dyDescent="0.25">
      <c r="A18" s="43">
        <v>5</v>
      </c>
      <c r="B18" s="37" t="s">
        <v>25</v>
      </c>
      <c r="C18" s="38">
        <v>666</v>
      </c>
      <c r="D18" s="39">
        <v>0</v>
      </c>
      <c r="E18" s="38">
        <v>666</v>
      </c>
      <c r="F18" s="39">
        <v>444</v>
      </c>
      <c r="G18" s="39">
        <v>222</v>
      </c>
      <c r="H18" s="39">
        <v>0</v>
      </c>
      <c r="I18" s="7" t="s">
        <v>17</v>
      </c>
      <c r="J18" s="40">
        <v>20136</v>
      </c>
      <c r="K18" s="41">
        <v>14504</v>
      </c>
      <c r="L18" s="41">
        <v>5632</v>
      </c>
      <c r="M18" s="42">
        <v>0</v>
      </c>
      <c r="N18" s="13"/>
      <c r="O18" s="1"/>
      <c r="P18" s="1"/>
      <c r="Q18" s="1"/>
      <c r="R18" s="1"/>
      <c r="S18" s="1"/>
    </row>
    <row r="19" spans="1:20" ht="87" hidden="1" customHeight="1" outlineLevel="2" x14ac:dyDescent="0.25">
      <c r="A19" s="9">
        <v>6</v>
      </c>
      <c r="B19" s="37" t="s">
        <v>26</v>
      </c>
      <c r="C19" s="38">
        <v>201</v>
      </c>
      <c r="D19" s="39">
        <v>96</v>
      </c>
      <c r="E19" s="38">
        <v>105</v>
      </c>
      <c r="F19" s="39">
        <v>0</v>
      </c>
      <c r="G19" s="39">
        <v>0</v>
      </c>
      <c r="H19" s="39">
        <v>105</v>
      </c>
      <c r="I19" s="7" t="s">
        <v>20</v>
      </c>
      <c r="J19" s="40">
        <v>20614</v>
      </c>
      <c r="K19" s="41">
        <v>0</v>
      </c>
      <c r="L19" s="41">
        <v>0</v>
      </c>
      <c r="M19" s="42">
        <v>20614</v>
      </c>
      <c r="N19" s="13"/>
      <c r="O19" s="1"/>
      <c r="P19" s="1"/>
      <c r="Q19" s="1"/>
      <c r="R19" s="1"/>
      <c r="S19" s="1"/>
    </row>
    <row r="20" spans="1:20" ht="32.25" hidden="1" customHeight="1" outlineLevel="1" collapsed="1" thickBot="1" x14ac:dyDescent="0.3">
      <c r="A20" s="44"/>
      <c r="B20" s="45" t="s">
        <v>27</v>
      </c>
      <c r="C20" s="46">
        <v>2469</v>
      </c>
      <c r="D20" s="46">
        <v>96</v>
      </c>
      <c r="E20" s="46">
        <v>2373</v>
      </c>
      <c r="F20" s="46">
        <v>1452</v>
      </c>
      <c r="G20" s="46">
        <v>726</v>
      </c>
      <c r="H20" s="46">
        <v>195</v>
      </c>
      <c r="I20" s="47"/>
      <c r="J20" s="46">
        <f>J14+J15+J16+J17+J18+J19</f>
        <v>188910</v>
      </c>
      <c r="K20" s="46">
        <f>K14+K15+K16+K17+K18+K19</f>
        <v>98086</v>
      </c>
      <c r="L20" s="46">
        <f>L14+L15+L16+L17+L18+L19</f>
        <v>42533</v>
      </c>
      <c r="M20" s="48">
        <f>M14+M15+M16+M17+M18+M19</f>
        <v>48291</v>
      </c>
      <c r="N20" s="13"/>
      <c r="O20" s="1"/>
      <c r="P20" s="1"/>
      <c r="Q20" s="1"/>
      <c r="R20" s="1"/>
      <c r="S20" s="1"/>
      <c r="T20" s="1"/>
    </row>
    <row r="21" spans="1:20" ht="30.75" hidden="1" customHeight="1" outlineLevel="2" x14ac:dyDescent="0.25">
      <c r="A21" s="163" t="s">
        <v>28</v>
      </c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5"/>
      <c r="N21" s="13"/>
      <c r="O21" s="13"/>
      <c r="P21" s="13"/>
      <c r="Q21" s="13"/>
    </row>
    <row r="22" spans="1:20" ht="37.5" hidden="1" customHeight="1" outlineLevel="2" x14ac:dyDescent="0.25">
      <c r="A22" s="169" t="s">
        <v>29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1"/>
      <c r="N22" s="13"/>
      <c r="O22" s="13"/>
      <c r="P22" s="13"/>
      <c r="Q22" s="13"/>
    </row>
    <row r="23" spans="1:20" ht="151.5" hidden="1" customHeight="1" outlineLevel="2" x14ac:dyDescent="0.25">
      <c r="A23" s="43">
        <v>1</v>
      </c>
      <c r="B23" s="37" t="s">
        <v>30</v>
      </c>
      <c r="C23" s="38">
        <v>1344</v>
      </c>
      <c r="D23" s="39">
        <v>336</v>
      </c>
      <c r="E23" s="38">
        <v>1008</v>
      </c>
      <c r="F23" s="39">
        <v>672</v>
      </c>
      <c r="G23" s="39">
        <v>336</v>
      </c>
      <c r="H23" s="39">
        <v>0</v>
      </c>
      <c r="I23" s="7" t="s">
        <v>20</v>
      </c>
      <c r="J23" s="49">
        <v>83341</v>
      </c>
      <c r="K23" s="41">
        <v>44471</v>
      </c>
      <c r="L23" s="41">
        <v>18368</v>
      </c>
      <c r="M23" s="42">
        <v>20502</v>
      </c>
      <c r="N23" s="13"/>
      <c r="O23" s="1"/>
      <c r="P23" s="1"/>
      <c r="Q23" s="1"/>
      <c r="R23" s="1"/>
      <c r="S23" s="1"/>
    </row>
    <row r="24" spans="1:20" ht="138.75" hidden="1" customHeight="1" outlineLevel="2" x14ac:dyDescent="0.25">
      <c r="A24" s="43">
        <v>2</v>
      </c>
      <c r="B24" s="50" t="s">
        <v>31</v>
      </c>
      <c r="C24" s="38">
        <v>360</v>
      </c>
      <c r="D24" s="39">
        <v>90</v>
      </c>
      <c r="E24" s="38">
        <v>270</v>
      </c>
      <c r="F24" s="39">
        <v>180</v>
      </c>
      <c r="G24" s="39">
        <v>90</v>
      </c>
      <c r="H24" s="39">
        <v>0</v>
      </c>
      <c r="I24" s="7" t="s">
        <v>22</v>
      </c>
      <c r="J24" s="49">
        <v>26769</v>
      </c>
      <c r="K24" s="51">
        <v>13641</v>
      </c>
      <c r="L24" s="51">
        <v>5606</v>
      </c>
      <c r="M24" s="52">
        <v>7522</v>
      </c>
      <c r="N24" s="13"/>
      <c r="O24" s="1"/>
      <c r="P24" s="1"/>
      <c r="Q24" s="1"/>
      <c r="R24" s="1"/>
      <c r="S24" s="1"/>
    </row>
    <row r="25" spans="1:20" ht="57" hidden="1" customHeight="1" outlineLevel="2" x14ac:dyDescent="0.25">
      <c r="A25" s="43">
        <v>3</v>
      </c>
      <c r="B25" s="50" t="s">
        <v>32</v>
      </c>
      <c r="C25" s="38">
        <v>876</v>
      </c>
      <c r="D25" s="39">
        <v>0</v>
      </c>
      <c r="E25" s="38">
        <v>876</v>
      </c>
      <c r="F25" s="39">
        <v>584</v>
      </c>
      <c r="G25" s="39">
        <v>292</v>
      </c>
      <c r="H25" s="39">
        <v>0</v>
      </c>
      <c r="I25" s="7" t="s">
        <v>28</v>
      </c>
      <c r="J25" s="49">
        <v>32881</v>
      </c>
      <c r="K25" s="51">
        <v>21790</v>
      </c>
      <c r="L25" s="51">
        <v>11091</v>
      </c>
      <c r="M25" s="52">
        <v>0</v>
      </c>
      <c r="N25" s="13"/>
      <c r="O25" s="1"/>
      <c r="P25" s="1"/>
      <c r="Q25" s="1"/>
      <c r="R25" s="1"/>
      <c r="S25" s="1"/>
    </row>
    <row r="26" spans="1:20" ht="57" hidden="1" customHeight="1" outlineLevel="2" x14ac:dyDescent="0.25">
      <c r="A26" s="43">
        <v>4</v>
      </c>
      <c r="B26" s="50" t="s">
        <v>33</v>
      </c>
      <c r="C26" s="38">
        <v>555</v>
      </c>
      <c r="D26" s="39">
        <v>0</v>
      </c>
      <c r="E26" s="38">
        <v>555</v>
      </c>
      <c r="F26" s="39">
        <v>370</v>
      </c>
      <c r="G26" s="39">
        <v>185</v>
      </c>
      <c r="H26" s="39">
        <v>0</v>
      </c>
      <c r="I26" s="7" t="s">
        <v>28</v>
      </c>
      <c r="J26" s="49">
        <v>16727</v>
      </c>
      <c r="K26" s="51">
        <v>10549</v>
      </c>
      <c r="L26" s="51">
        <v>6178</v>
      </c>
      <c r="M26" s="52">
        <v>0</v>
      </c>
      <c r="N26" s="13"/>
      <c r="O26" s="1"/>
      <c r="P26" s="1"/>
      <c r="Q26" s="1"/>
      <c r="R26" s="1"/>
      <c r="S26" s="1"/>
    </row>
    <row r="27" spans="1:20" ht="60.75" hidden="1" customHeight="1" outlineLevel="2" x14ac:dyDescent="0.25">
      <c r="A27" s="43">
        <v>5</v>
      </c>
      <c r="B27" s="50" t="s">
        <v>34</v>
      </c>
      <c r="C27" s="38">
        <v>441</v>
      </c>
      <c r="D27" s="39">
        <v>0</v>
      </c>
      <c r="E27" s="38">
        <v>441</v>
      </c>
      <c r="F27" s="39">
        <v>294</v>
      </c>
      <c r="G27" s="39">
        <v>147</v>
      </c>
      <c r="H27" s="39">
        <v>0</v>
      </c>
      <c r="I27" s="7" t="s">
        <v>28</v>
      </c>
      <c r="J27" s="49">
        <v>12506</v>
      </c>
      <c r="K27" s="51">
        <v>9072</v>
      </c>
      <c r="L27" s="51">
        <v>3434</v>
      </c>
      <c r="M27" s="52">
        <v>0</v>
      </c>
      <c r="N27" s="13"/>
      <c r="O27" s="1"/>
      <c r="P27" s="1"/>
      <c r="Q27" s="1"/>
      <c r="R27" s="1"/>
      <c r="S27" s="1"/>
    </row>
    <row r="28" spans="1:20" ht="71.25" hidden="1" customHeight="1" outlineLevel="2" x14ac:dyDescent="0.25">
      <c r="A28" s="43">
        <v>6</v>
      </c>
      <c r="B28" s="50" t="s">
        <v>35</v>
      </c>
      <c r="C28" s="38">
        <v>162</v>
      </c>
      <c r="D28" s="39">
        <v>81</v>
      </c>
      <c r="E28" s="38">
        <v>81</v>
      </c>
      <c r="F28" s="39">
        <v>0</v>
      </c>
      <c r="G28" s="39">
        <v>0</v>
      </c>
      <c r="H28" s="39">
        <v>81</v>
      </c>
      <c r="I28" s="7" t="s">
        <v>20</v>
      </c>
      <c r="J28" s="40">
        <v>16686</v>
      </c>
      <c r="K28" s="51">
        <v>0</v>
      </c>
      <c r="L28" s="51">
        <v>0</v>
      </c>
      <c r="M28" s="52">
        <v>16686</v>
      </c>
      <c r="N28" s="13"/>
      <c r="O28" s="1"/>
      <c r="P28" s="1"/>
      <c r="Q28" s="1"/>
      <c r="R28" s="1"/>
      <c r="S28" s="1"/>
    </row>
    <row r="29" spans="1:20" ht="39.75" hidden="1" customHeight="1" outlineLevel="1" collapsed="1" thickBot="1" x14ac:dyDescent="0.3">
      <c r="A29" s="53"/>
      <c r="B29" s="45" t="s">
        <v>36</v>
      </c>
      <c r="C29" s="46">
        <v>3738</v>
      </c>
      <c r="D29" s="46">
        <v>507</v>
      </c>
      <c r="E29" s="46">
        <v>3231</v>
      </c>
      <c r="F29" s="46">
        <v>2100</v>
      </c>
      <c r="G29" s="46">
        <v>1050</v>
      </c>
      <c r="H29" s="46">
        <v>81</v>
      </c>
      <c r="I29" s="47"/>
      <c r="J29" s="46">
        <f>J23+J24+J25+J26+J27+J28</f>
        <v>188910</v>
      </c>
      <c r="K29" s="46">
        <f>K23+K24+K25+K26+K27+K28</f>
        <v>99523</v>
      </c>
      <c r="L29" s="46">
        <f>L23+L24+L25+L26+L27+L28</f>
        <v>44677</v>
      </c>
      <c r="M29" s="48">
        <f>M23+M24+M25+M26+M27+M28</f>
        <v>44710</v>
      </c>
      <c r="N29" s="13"/>
      <c r="O29" s="1"/>
      <c r="P29" s="1"/>
      <c r="Q29" s="1"/>
      <c r="R29" s="1"/>
      <c r="S29" s="1"/>
      <c r="T29" s="1"/>
    </row>
    <row r="30" spans="1:20" ht="22.5" hidden="1" outlineLevel="2" x14ac:dyDescent="0.25">
      <c r="A30" s="163" t="s">
        <v>37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5"/>
      <c r="N30" s="13"/>
      <c r="O30" s="13"/>
      <c r="P30" s="13"/>
      <c r="Q30" s="13"/>
    </row>
    <row r="31" spans="1:20" ht="31.5" hidden="1" customHeight="1" outlineLevel="2" x14ac:dyDescent="0.25">
      <c r="A31" s="169" t="s">
        <v>29</v>
      </c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1"/>
      <c r="N31" s="13"/>
      <c r="O31" s="13"/>
      <c r="P31" s="13"/>
      <c r="Q31" s="13"/>
    </row>
    <row r="32" spans="1:20" ht="120.75" hidden="1" customHeight="1" outlineLevel="2" x14ac:dyDescent="0.25">
      <c r="A32" s="9">
        <v>1</v>
      </c>
      <c r="B32" s="54" t="s">
        <v>38</v>
      </c>
      <c r="C32" s="38">
        <v>384</v>
      </c>
      <c r="D32" s="39">
        <v>96</v>
      </c>
      <c r="E32" s="38">
        <v>288</v>
      </c>
      <c r="F32" s="39">
        <v>192</v>
      </c>
      <c r="G32" s="39">
        <v>96</v>
      </c>
      <c r="H32" s="39">
        <v>0</v>
      </c>
      <c r="I32" s="55" t="s">
        <v>20</v>
      </c>
      <c r="J32" s="40">
        <v>25874</v>
      </c>
      <c r="K32" s="51">
        <v>14401</v>
      </c>
      <c r="L32" s="51">
        <v>11473</v>
      </c>
      <c r="M32" s="52">
        <v>0</v>
      </c>
      <c r="N32" s="13"/>
      <c r="O32" s="1"/>
      <c r="P32" s="1"/>
      <c r="Q32" s="1"/>
      <c r="R32" s="1"/>
      <c r="S32" s="1"/>
    </row>
    <row r="33" spans="1:20" ht="54" hidden="1" customHeight="1" outlineLevel="2" x14ac:dyDescent="0.25">
      <c r="A33" s="9">
        <v>2</v>
      </c>
      <c r="B33" s="54" t="s">
        <v>39</v>
      </c>
      <c r="C33" s="38">
        <v>1068</v>
      </c>
      <c r="D33" s="39">
        <v>534</v>
      </c>
      <c r="E33" s="38">
        <v>534</v>
      </c>
      <c r="F33" s="39">
        <v>0</v>
      </c>
      <c r="G33" s="39">
        <v>0</v>
      </c>
      <c r="H33" s="39">
        <v>534</v>
      </c>
      <c r="I33" s="55" t="s">
        <v>40</v>
      </c>
      <c r="J33" s="40">
        <v>20000</v>
      </c>
      <c r="K33" s="51">
        <v>0</v>
      </c>
      <c r="L33" s="51">
        <v>0</v>
      </c>
      <c r="M33" s="52">
        <v>20000</v>
      </c>
      <c r="N33" s="13"/>
      <c r="O33" s="1"/>
      <c r="P33" s="1"/>
      <c r="Q33" s="1"/>
      <c r="R33" s="1"/>
      <c r="S33" s="1"/>
    </row>
    <row r="34" spans="1:20" ht="120" hidden="1" customHeight="1" outlineLevel="2" x14ac:dyDescent="0.25">
      <c r="A34" s="9">
        <v>3</v>
      </c>
      <c r="B34" s="54" t="s">
        <v>41</v>
      </c>
      <c r="C34" s="38">
        <v>0</v>
      </c>
      <c r="D34" s="39">
        <v>0</v>
      </c>
      <c r="E34" s="38">
        <v>0</v>
      </c>
      <c r="F34" s="39">
        <v>0</v>
      </c>
      <c r="G34" s="39">
        <v>0</v>
      </c>
      <c r="H34" s="39">
        <v>0</v>
      </c>
      <c r="I34" s="55" t="s">
        <v>42</v>
      </c>
      <c r="J34" s="40">
        <v>64236</v>
      </c>
      <c r="K34" s="51">
        <v>32735</v>
      </c>
      <c r="L34" s="51">
        <v>13451</v>
      </c>
      <c r="M34" s="52">
        <v>18050</v>
      </c>
      <c r="N34" s="13"/>
      <c r="O34" s="1"/>
      <c r="P34" s="1"/>
      <c r="Q34" s="1"/>
      <c r="R34" s="1"/>
      <c r="S34" s="1"/>
    </row>
    <row r="35" spans="1:20" ht="47.25" hidden="1" outlineLevel="2" x14ac:dyDescent="0.25">
      <c r="A35" s="9">
        <v>4</v>
      </c>
      <c r="B35" s="54" t="s">
        <v>43</v>
      </c>
      <c r="C35" s="38">
        <v>1230</v>
      </c>
      <c r="D35" s="39">
        <v>0</v>
      </c>
      <c r="E35" s="38">
        <v>1230</v>
      </c>
      <c r="F35" s="39">
        <v>820</v>
      </c>
      <c r="G35" s="39">
        <v>410</v>
      </c>
      <c r="H35" s="39">
        <v>0</v>
      </c>
      <c r="I35" s="55" t="s">
        <v>37</v>
      </c>
      <c r="J35" s="40">
        <v>42201</v>
      </c>
      <c r="K35" s="51">
        <v>28134</v>
      </c>
      <c r="L35" s="51">
        <v>14067</v>
      </c>
      <c r="M35" s="52">
        <v>0</v>
      </c>
      <c r="N35" s="13"/>
      <c r="O35" s="1"/>
      <c r="P35" s="1"/>
      <c r="Q35" s="1"/>
      <c r="R35" s="1"/>
      <c r="S35" s="1"/>
    </row>
    <row r="36" spans="1:20" ht="56.25" hidden="1" customHeight="1" outlineLevel="2" x14ac:dyDescent="0.25">
      <c r="A36" s="9">
        <v>5</v>
      </c>
      <c r="B36" s="54" t="s">
        <v>44</v>
      </c>
      <c r="C36" s="38">
        <v>600</v>
      </c>
      <c r="D36" s="39">
        <v>0</v>
      </c>
      <c r="E36" s="38">
        <v>600</v>
      </c>
      <c r="F36" s="39">
        <v>400</v>
      </c>
      <c r="G36" s="39">
        <v>200</v>
      </c>
      <c r="H36" s="39">
        <v>0</v>
      </c>
      <c r="I36" s="55" t="s">
        <v>37</v>
      </c>
      <c r="J36" s="40">
        <v>20613</v>
      </c>
      <c r="K36" s="51">
        <v>13742</v>
      </c>
      <c r="L36" s="51">
        <v>6871</v>
      </c>
      <c r="M36" s="52">
        <v>0</v>
      </c>
      <c r="N36" s="13"/>
      <c r="O36" s="1"/>
      <c r="P36" s="1"/>
      <c r="Q36" s="1"/>
      <c r="R36" s="1"/>
      <c r="S36" s="1"/>
    </row>
    <row r="37" spans="1:20" ht="86.25" hidden="1" customHeight="1" outlineLevel="2" x14ac:dyDescent="0.25">
      <c r="A37" s="9">
        <v>6</v>
      </c>
      <c r="B37" s="54" t="s">
        <v>45</v>
      </c>
      <c r="C37" s="38">
        <v>156</v>
      </c>
      <c r="D37" s="39">
        <v>78</v>
      </c>
      <c r="E37" s="38">
        <v>78</v>
      </c>
      <c r="F37" s="39">
        <v>0</v>
      </c>
      <c r="G37" s="39">
        <v>0</v>
      </c>
      <c r="H37" s="39">
        <v>78</v>
      </c>
      <c r="I37" s="55" t="s">
        <v>20</v>
      </c>
      <c r="J37" s="40">
        <v>15986</v>
      </c>
      <c r="K37" s="51">
        <v>0</v>
      </c>
      <c r="L37" s="51">
        <v>0</v>
      </c>
      <c r="M37" s="52">
        <v>15986</v>
      </c>
      <c r="N37" s="13"/>
      <c r="O37" s="1"/>
      <c r="P37" s="1"/>
      <c r="Q37" s="1"/>
      <c r="R37" s="1"/>
      <c r="S37" s="1"/>
    </row>
    <row r="38" spans="1:20" ht="30" hidden="1" customHeight="1" outlineLevel="1" collapsed="1" thickBot="1" x14ac:dyDescent="0.3">
      <c r="A38" s="56"/>
      <c r="B38" s="57" t="s">
        <v>46</v>
      </c>
      <c r="C38" s="46">
        <v>3438</v>
      </c>
      <c r="D38" s="46">
        <v>708</v>
      </c>
      <c r="E38" s="46">
        <v>2730</v>
      </c>
      <c r="F38" s="46">
        <v>1412</v>
      </c>
      <c r="G38" s="46">
        <v>706</v>
      </c>
      <c r="H38" s="46">
        <v>612</v>
      </c>
      <c r="I38" s="47"/>
      <c r="J38" s="46">
        <f>J32+J33+J34+J35+J36+J37</f>
        <v>188910</v>
      </c>
      <c r="K38" s="46">
        <f>K32+K33+K34+K35+K36+K37</f>
        <v>89012</v>
      </c>
      <c r="L38" s="46">
        <f>L32+L33+L34+L35+L36+L37</f>
        <v>45862</v>
      </c>
      <c r="M38" s="48">
        <f>M32+M33+M34+M35+M36+M37</f>
        <v>54036</v>
      </c>
      <c r="N38" s="13"/>
      <c r="O38" s="1"/>
      <c r="P38" s="1"/>
      <c r="Q38" s="1"/>
      <c r="R38" s="1"/>
      <c r="S38" s="1"/>
      <c r="T38" s="1"/>
    </row>
    <row r="39" spans="1:20" ht="30" customHeight="1" collapsed="1" x14ac:dyDescent="0.25">
      <c r="A39" s="166" t="s">
        <v>18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8"/>
      <c r="N39" s="13"/>
      <c r="O39" s="1"/>
      <c r="P39" s="1"/>
      <c r="Q39" s="1"/>
      <c r="R39" s="1"/>
      <c r="S39" s="1"/>
      <c r="T39" s="1"/>
    </row>
    <row r="40" spans="1:20" ht="32.25" hidden="1" customHeight="1" outlineLevel="1" x14ac:dyDescent="0.25">
      <c r="A40" s="172" t="s">
        <v>47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4"/>
      <c r="N40" s="13"/>
      <c r="O40" s="13"/>
      <c r="P40" s="13"/>
      <c r="Q40" s="13"/>
    </row>
    <row r="41" spans="1:20" ht="35.25" hidden="1" customHeight="1" outlineLevel="1" x14ac:dyDescent="0.25">
      <c r="A41" s="58"/>
      <c r="B41" s="59" t="s">
        <v>48</v>
      </c>
      <c r="C41" s="60">
        <f t="shared" ref="C41:H41" si="0">SUM(C42:C45)</f>
        <v>2938</v>
      </c>
      <c r="D41" s="60">
        <f t="shared" si="0"/>
        <v>42</v>
      </c>
      <c r="E41" s="60">
        <f t="shared" si="0"/>
        <v>2896</v>
      </c>
      <c r="F41" s="60">
        <f t="shared" si="0"/>
        <v>2322</v>
      </c>
      <c r="G41" s="60">
        <f t="shared" si="0"/>
        <v>477</v>
      </c>
      <c r="H41" s="60">
        <f t="shared" si="0"/>
        <v>97</v>
      </c>
      <c r="I41" s="61"/>
      <c r="J41" s="62">
        <f>SUM(J42:J45)</f>
        <v>128910</v>
      </c>
      <c r="K41" s="62">
        <f>SUM(K42:K45)</f>
        <v>87012</v>
      </c>
      <c r="L41" s="62">
        <f>SUM(L42:L45)</f>
        <v>23706</v>
      </c>
      <c r="M41" s="63">
        <f>SUM(M42:M45)</f>
        <v>18192</v>
      </c>
      <c r="N41" s="13"/>
      <c r="O41" s="13"/>
      <c r="P41" s="13"/>
      <c r="Q41" s="13"/>
    </row>
    <row r="42" spans="1:20" ht="74.25" hidden="1" customHeight="1" outlineLevel="1" x14ac:dyDescent="0.25">
      <c r="A42" s="64">
        <v>1</v>
      </c>
      <c r="B42" s="65" t="s">
        <v>49</v>
      </c>
      <c r="C42" s="66">
        <f>D42+E42</f>
        <v>432</v>
      </c>
      <c r="D42" s="66">
        <v>42</v>
      </c>
      <c r="E42" s="66">
        <f>F42+G42+H42</f>
        <v>390</v>
      </c>
      <c r="F42" s="67">
        <v>196</v>
      </c>
      <c r="G42" s="67">
        <v>97</v>
      </c>
      <c r="H42" s="67">
        <v>97</v>
      </c>
      <c r="I42" s="68" t="s">
        <v>50</v>
      </c>
      <c r="J42" s="69">
        <f>SUM(K42:M42)</f>
        <v>50110</v>
      </c>
      <c r="K42" s="70">
        <v>21712</v>
      </c>
      <c r="L42" s="70">
        <v>10206</v>
      </c>
      <c r="M42" s="71">
        <v>18192</v>
      </c>
      <c r="N42" s="13"/>
      <c r="O42" s="13"/>
      <c r="P42" s="13"/>
      <c r="Q42" s="13"/>
    </row>
    <row r="43" spans="1:20" ht="37.5" hidden="1" outlineLevel="1" x14ac:dyDescent="0.25">
      <c r="A43" s="64">
        <v>2</v>
      </c>
      <c r="B43" s="65" t="s">
        <v>51</v>
      </c>
      <c r="C43" s="72">
        <f>D43+E43</f>
        <v>1140</v>
      </c>
      <c r="D43" s="73">
        <v>0</v>
      </c>
      <c r="E43" s="72">
        <f>F43+G43+H43</f>
        <v>1140</v>
      </c>
      <c r="F43" s="74">
        <v>760</v>
      </c>
      <c r="G43" s="74">
        <v>380</v>
      </c>
      <c r="H43" s="75">
        <v>0</v>
      </c>
      <c r="I43" s="68" t="s">
        <v>52</v>
      </c>
      <c r="J43" s="69">
        <f>SUM(K43:M43)</f>
        <v>50770</v>
      </c>
      <c r="K43" s="70">
        <v>37270</v>
      </c>
      <c r="L43" s="70">
        <v>13500</v>
      </c>
      <c r="M43" s="76">
        <v>0</v>
      </c>
      <c r="N43" s="13"/>
      <c r="O43" s="13"/>
      <c r="P43" s="13"/>
      <c r="Q43" s="13"/>
    </row>
    <row r="44" spans="1:20" ht="37.5" hidden="1" outlineLevel="1" x14ac:dyDescent="0.25">
      <c r="A44" s="64">
        <v>3</v>
      </c>
      <c r="B44" s="65" t="s">
        <v>53</v>
      </c>
      <c r="C44" s="72">
        <f>D44+E44</f>
        <v>580</v>
      </c>
      <c r="D44" s="73">
        <v>0</v>
      </c>
      <c r="E44" s="72">
        <f>F44+G44+H44</f>
        <v>580</v>
      </c>
      <c r="F44" s="74">
        <v>580</v>
      </c>
      <c r="G44" s="74"/>
      <c r="H44" s="75">
        <v>0</v>
      </c>
      <c r="I44" s="68" t="s">
        <v>52</v>
      </c>
      <c r="J44" s="69">
        <f>SUM(K44:M44)</f>
        <v>26026</v>
      </c>
      <c r="K44" s="70">
        <v>26026</v>
      </c>
      <c r="L44" s="70">
        <v>0</v>
      </c>
      <c r="M44" s="76">
        <v>0</v>
      </c>
      <c r="N44" s="13"/>
      <c r="O44" s="13"/>
      <c r="P44" s="13"/>
      <c r="Q44" s="13"/>
    </row>
    <row r="45" spans="1:20" ht="38.25" hidden="1" outlineLevel="1" thickBot="1" x14ac:dyDescent="0.3">
      <c r="A45" s="77">
        <v>4</v>
      </c>
      <c r="B45" s="78" t="s">
        <v>54</v>
      </c>
      <c r="C45" s="79">
        <f>D45+E45</f>
        <v>786</v>
      </c>
      <c r="D45" s="80">
        <v>0</v>
      </c>
      <c r="E45" s="79">
        <f>F45+G45+H45</f>
        <v>786</v>
      </c>
      <c r="F45" s="81">
        <v>786</v>
      </c>
      <c r="G45" s="81"/>
      <c r="H45" s="82"/>
      <c r="I45" s="83" t="s">
        <v>52</v>
      </c>
      <c r="J45" s="84">
        <f>K45+L45+M45</f>
        <v>2004</v>
      </c>
      <c r="K45" s="85">
        <v>2004</v>
      </c>
      <c r="L45" s="85">
        <v>0</v>
      </c>
      <c r="M45" s="86">
        <v>0</v>
      </c>
      <c r="N45" s="13"/>
      <c r="O45" s="13"/>
      <c r="P45" s="13"/>
      <c r="Q45" s="13"/>
    </row>
    <row r="46" spans="1:20" ht="35.25" customHeight="1" collapsed="1" x14ac:dyDescent="0.25">
      <c r="A46" s="160" t="s">
        <v>55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2"/>
      <c r="N46" s="13"/>
      <c r="O46" s="13"/>
      <c r="P46" s="13"/>
      <c r="Q46" s="13"/>
    </row>
    <row r="47" spans="1:20" ht="42" customHeight="1" x14ac:dyDescent="0.25">
      <c r="A47" s="87"/>
      <c r="B47" s="88" t="s">
        <v>56</v>
      </c>
      <c r="C47" s="89">
        <f>D47+E47</f>
        <v>1961</v>
      </c>
      <c r="D47" s="89">
        <f>D48+D49</f>
        <v>0</v>
      </c>
      <c r="E47" s="89">
        <f>F47+G47+H47</f>
        <v>1961</v>
      </c>
      <c r="F47" s="89">
        <f t="shared" ref="F47:H47" si="1">F48+F49</f>
        <v>1424</v>
      </c>
      <c r="G47" s="89">
        <f t="shared" si="1"/>
        <v>537</v>
      </c>
      <c r="H47" s="89">
        <f t="shared" si="1"/>
        <v>0</v>
      </c>
      <c r="I47" s="90"/>
      <c r="J47" s="89">
        <f>K47+L47+M47</f>
        <v>78800</v>
      </c>
      <c r="K47" s="89">
        <f t="shared" ref="K47:M47" si="2">K48+K49</f>
        <v>56131</v>
      </c>
      <c r="L47" s="89">
        <f t="shared" si="2"/>
        <v>22669</v>
      </c>
      <c r="M47" s="136">
        <f t="shared" si="2"/>
        <v>0</v>
      </c>
      <c r="N47" s="13"/>
      <c r="O47" s="13"/>
      <c r="P47" s="13"/>
      <c r="Q47" s="13"/>
    </row>
    <row r="48" spans="1:20" ht="18.75" x14ac:dyDescent="0.25">
      <c r="A48" s="64">
        <v>2</v>
      </c>
      <c r="B48" s="65" t="s">
        <v>57</v>
      </c>
      <c r="C48" s="69">
        <f>D48+E48</f>
        <v>833</v>
      </c>
      <c r="D48" s="91">
        <v>0</v>
      </c>
      <c r="E48" s="69">
        <f>F48+G48+H48</f>
        <v>833</v>
      </c>
      <c r="F48" s="70">
        <v>671</v>
      </c>
      <c r="G48" s="70">
        <v>162</v>
      </c>
      <c r="H48" s="92">
        <v>0</v>
      </c>
      <c r="I48" s="69" t="s">
        <v>58</v>
      </c>
      <c r="J48" s="69">
        <f>SUM(K48:M48)</f>
        <v>27548</v>
      </c>
      <c r="K48" s="70">
        <v>22519</v>
      </c>
      <c r="L48" s="70">
        <v>5029</v>
      </c>
      <c r="M48" s="76">
        <v>0</v>
      </c>
      <c r="N48" s="13"/>
      <c r="O48" s="93"/>
      <c r="P48" s="93"/>
      <c r="Q48" s="13"/>
    </row>
    <row r="49" spans="1:19" ht="38.25" thickBot="1" x14ac:dyDescent="0.3">
      <c r="A49" s="64">
        <v>3</v>
      </c>
      <c r="B49" s="94" t="s">
        <v>59</v>
      </c>
      <c r="C49" s="69">
        <f>D49+E49</f>
        <v>1128</v>
      </c>
      <c r="D49" s="95">
        <v>0</v>
      </c>
      <c r="E49" s="69">
        <f>F49+G49+H49</f>
        <v>1128</v>
      </c>
      <c r="F49" s="70">
        <v>753</v>
      </c>
      <c r="G49" s="70">
        <v>375</v>
      </c>
      <c r="H49" s="96">
        <v>0</v>
      </c>
      <c r="I49" s="69" t="s">
        <v>58</v>
      </c>
      <c r="J49" s="69">
        <f>SUM(K49:M49)</f>
        <v>51252</v>
      </c>
      <c r="K49" s="70">
        <v>33612</v>
      </c>
      <c r="L49" s="70">
        <v>17640</v>
      </c>
      <c r="M49" s="71">
        <v>0</v>
      </c>
      <c r="N49" s="13"/>
      <c r="O49" s="13"/>
      <c r="P49" s="13"/>
      <c r="Q49" s="13"/>
    </row>
    <row r="50" spans="1:19" ht="35.25" customHeight="1" thickBot="1" x14ac:dyDescent="0.3">
      <c r="A50" s="163" t="s">
        <v>60</v>
      </c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5"/>
      <c r="N50" s="13"/>
      <c r="O50" s="13"/>
      <c r="P50" s="13"/>
      <c r="Q50" s="13"/>
    </row>
    <row r="51" spans="1:19" ht="33.75" customHeight="1" thickBot="1" x14ac:dyDescent="0.3">
      <c r="A51" s="97"/>
      <c r="B51" s="98" t="s">
        <v>61</v>
      </c>
      <c r="C51" s="99">
        <f>D51+E51</f>
        <v>3407</v>
      </c>
      <c r="D51" s="99">
        <f>D52+D53+D54+D55+D56+D57+D58+D59</f>
        <v>139</v>
      </c>
      <c r="E51" s="99">
        <f>F51+G51+H51</f>
        <v>3268</v>
      </c>
      <c r="F51" s="99">
        <f>F52+F53+F54+F55+F56+F57+F58+F59</f>
        <v>1980</v>
      </c>
      <c r="G51" s="99">
        <f>G52+G53+G54+G55+G56+G57+G58+G59</f>
        <v>914</v>
      </c>
      <c r="H51" s="99">
        <f>H52+H53+H54+H55+H56+H57+H58+H59</f>
        <v>374</v>
      </c>
      <c r="I51" s="100"/>
      <c r="J51" s="99">
        <f>K51+L51+M51</f>
        <v>128850</v>
      </c>
      <c r="K51" s="99">
        <f>K52+K53+K54+K56+K57+K55+K58+K59</f>
        <v>86267</v>
      </c>
      <c r="L51" s="99">
        <f>L52+L53+L54+L56+L57+L55+L58+L59</f>
        <v>26743</v>
      </c>
      <c r="M51" s="137">
        <f>M52+M53+M54+M56+M57+M55+M58+M59</f>
        <v>15840</v>
      </c>
      <c r="N51" s="13"/>
      <c r="O51" s="13"/>
      <c r="P51" s="13"/>
      <c r="Q51" s="13"/>
      <c r="S51" s="101"/>
    </row>
    <row r="52" spans="1:19" ht="37.5" x14ac:dyDescent="0.25">
      <c r="A52" s="102">
        <v>1</v>
      </c>
      <c r="B52" s="103" t="s">
        <v>62</v>
      </c>
      <c r="C52" s="104">
        <f>D52+E52</f>
        <v>347</v>
      </c>
      <c r="D52" s="104"/>
      <c r="E52" s="104">
        <f>F52+G52+H52</f>
        <v>347</v>
      </c>
      <c r="F52" s="105">
        <v>219</v>
      </c>
      <c r="G52" s="105">
        <v>128</v>
      </c>
      <c r="H52" s="105"/>
      <c r="I52" s="106">
        <v>2018</v>
      </c>
      <c r="J52" s="106">
        <f>SUM(K52:M52)</f>
        <v>11572</v>
      </c>
      <c r="K52" s="107">
        <v>8030</v>
      </c>
      <c r="L52" s="107">
        <v>3542</v>
      </c>
      <c r="M52" s="108">
        <v>0</v>
      </c>
      <c r="N52" s="13"/>
      <c r="O52" s="93"/>
      <c r="P52" s="93"/>
      <c r="Q52" s="93"/>
    </row>
    <row r="53" spans="1:19" ht="18.75" x14ac:dyDescent="0.25">
      <c r="A53" s="102">
        <v>2</v>
      </c>
      <c r="B53" s="103" t="s">
        <v>63</v>
      </c>
      <c r="C53" s="104">
        <f t="shared" ref="C53:C55" si="3">D53+E53</f>
        <v>264</v>
      </c>
      <c r="D53" s="104">
        <v>0</v>
      </c>
      <c r="E53" s="104">
        <f t="shared" ref="E53:E55" si="4">F53+G53+H53</f>
        <v>264</v>
      </c>
      <c r="F53" s="105">
        <v>0</v>
      </c>
      <c r="G53" s="105">
        <v>0</v>
      </c>
      <c r="H53" s="105">
        <v>264</v>
      </c>
      <c r="I53" s="106">
        <v>2018</v>
      </c>
      <c r="J53" s="106">
        <f t="shared" ref="J53:J55" si="5">SUM(K53:M53)</f>
        <v>13696</v>
      </c>
      <c r="K53" s="107">
        <v>0</v>
      </c>
      <c r="L53" s="107">
        <v>0</v>
      </c>
      <c r="M53" s="109">
        <v>13696</v>
      </c>
      <c r="N53" s="13"/>
      <c r="O53" s="13"/>
      <c r="P53" s="13"/>
      <c r="Q53" s="13"/>
    </row>
    <row r="54" spans="1:19" ht="75" x14ac:dyDescent="0.25">
      <c r="A54" s="102">
        <v>3</v>
      </c>
      <c r="B54" s="103" t="s">
        <v>64</v>
      </c>
      <c r="C54" s="104">
        <f t="shared" si="3"/>
        <v>288</v>
      </c>
      <c r="D54" s="104">
        <v>96</v>
      </c>
      <c r="E54" s="104">
        <f t="shared" si="4"/>
        <v>192</v>
      </c>
      <c r="F54" s="105">
        <v>96</v>
      </c>
      <c r="G54" s="105">
        <v>48</v>
      </c>
      <c r="H54" s="105">
        <v>48</v>
      </c>
      <c r="I54" s="106">
        <v>2018</v>
      </c>
      <c r="J54" s="106">
        <f t="shared" si="5"/>
        <v>11574</v>
      </c>
      <c r="K54" s="107">
        <v>7374</v>
      </c>
      <c r="L54" s="107">
        <v>3403</v>
      </c>
      <c r="M54" s="108">
        <v>797</v>
      </c>
      <c r="N54" s="13"/>
      <c r="O54" s="13"/>
      <c r="P54" s="13"/>
      <c r="Q54" s="13"/>
    </row>
    <row r="55" spans="1:19" ht="37.5" x14ac:dyDescent="0.25">
      <c r="A55" s="102">
        <v>4</v>
      </c>
      <c r="B55" s="103" t="s">
        <v>65</v>
      </c>
      <c r="C55" s="104">
        <f t="shared" si="3"/>
        <v>382</v>
      </c>
      <c r="D55" s="104">
        <v>0</v>
      </c>
      <c r="E55" s="104">
        <f t="shared" si="4"/>
        <v>382</v>
      </c>
      <c r="F55" s="105">
        <v>255</v>
      </c>
      <c r="G55" s="105">
        <v>127</v>
      </c>
      <c r="H55" s="105">
        <v>0</v>
      </c>
      <c r="I55" s="106">
        <v>2018</v>
      </c>
      <c r="J55" s="106">
        <f t="shared" si="5"/>
        <v>13208</v>
      </c>
      <c r="K55" s="107">
        <v>10210</v>
      </c>
      <c r="L55" s="107">
        <v>2998</v>
      </c>
      <c r="M55" s="108">
        <v>0</v>
      </c>
      <c r="N55" s="13"/>
      <c r="O55" s="13"/>
      <c r="P55" s="13"/>
      <c r="Q55" s="13"/>
    </row>
    <row r="56" spans="1:19" ht="37.5" x14ac:dyDescent="0.25">
      <c r="A56" s="64">
        <v>5</v>
      </c>
      <c r="B56" s="65" t="s">
        <v>66</v>
      </c>
      <c r="C56" s="69">
        <f>D56+E56</f>
        <v>1000</v>
      </c>
      <c r="D56" s="110">
        <v>0</v>
      </c>
      <c r="E56" s="69">
        <f>F56+G56+H56</f>
        <v>1000</v>
      </c>
      <c r="F56" s="70">
        <v>656</v>
      </c>
      <c r="G56" s="70">
        <v>344</v>
      </c>
      <c r="H56" s="111">
        <v>0</v>
      </c>
      <c r="I56" s="106">
        <v>2018</v>
      </c>
      <c r="J56" s="69">
        <f>SUM(K56:M56)</f>
        <v>34632</v>
      </c>
      <c r="K56" s="70">
        <v>26545</v>
      </c>
      <c r="L56" s="70">
        <v>8087</v>
      </c>
      <c r="M56" s="76">
        <v>0</v>
      </c>
      <c r="N56" s="13"/>
      <c r="O56" s="13"/>
      <c r="P56" s="13"/>
      <c r="Q56" s="13"/>
    </row>
    <row r="57" spans="1:19" ht="75" x14ac:dyDescent="0.25">
      <c r="A57" s="64">
        <v>6</v>
      </c>
      <c r="B57" s="112" t="s">
        <v>67</v>
      </c>
      <c r="C57" s="69">
        <f>D57+E57</f>
        <v>615</v>
      </c>
      <c r="D57" s="110">
        <v>0</v>
      </c>
      <c r="E57" s="69">
        <f>F57+G57+H57</f>
        <v>615</v>
      </c>
      <c r="F57" s="70">
        <v>410</v>
      </c>
      <c r="G57" s="70">
        <v>205</v>
      </c>
      <c r="H57" s="111">
        <v>0</v>
      </c>
      <c r="I57" s="106">
        <v>2018</v>
      </c>
      <c r="J57" s="69">
        <f>SUM(K57:M57)</f>
        <v>23221</v>
      </c>
      <c r="K57" s="70">
        <v>15564</v>
      </c>
      <c r="L57" s="70">
        <v>7657</v>
      </c>
      <c r="M57" s="76">
        <v>0</v>
      </c>
      <c r="N57" s="13"/>
      <c r="O57" s="113"/>
      <c r="P57" s="113"/>
      <c r="Q57" s="113"/>
    </row>
    <row r="58" spans="1:19" ht="75" x14ac:dyDescent="0.25">
      <c r="A58" s="64">
        <v>7</v>
      </c>
      <c r="B58" s="112" t="s">
        <v>68</v>
      </c>
      <c r="C58" s="69">
        <f>D58+E58</f>
        <v>136</v>
      </c>
      <c r="D58" s="110">
        <v>0</v>
      </c>
      <c r="E58" s="69">
        <f>F58+G58+H58</f>
        <v>136</v>
      </c>
      <c r="F58" s="70">
        <v>136</v>
      </c>
      <c r="G58" s="70">
        <v>0</v>
      </c>
      <c r="H58" s="111">
        <v>0</v>
      </c>
      <c r="I58" s="69" t="s">
        <v>69</v>
      </c>
      <c r="J58" s="69">
        <f>SUM(K58:M58)</f>
        <v>3424</v>
      </c>
      <c r="K58" s="70">
        <v>3424</v>
      </c>
      <c r="L58" s="70">
        <v>0</v>
      </c>
      <c r="M58" s="76">
        <v>0</v>
      </c>
      <c r="N58" s="13"/>
      <c r="O58" s="113"/>
      <c r="P58" s="113"/>
      <c r="Q58" s="113"/>
    </row>
    <row r="59" spans="1:19" ht="18.75" x14ac:dyDescent="0.25">
      <c r="A59" s="64">
        <v>8</v>
      </c>
      <c r="B59" s="112" t="s">
        <v>70</v>
      </c>
      <c r="C59" s="69">
        <f>D59+E59</f>
        <v>375</v>
      </c>
      <c r="D59" s="110">
        <v>43</v>
      </c>
      <c r="E59" s="69">
        <f>F59+G59+H59</f>
        <v>332</v>
      </c>
      <c r="F59" s="70">
        <v>208</v>
      </c>
      <c r="G59" s="70">
        <v>62</v>
      </c>
      <c r="H59" s="111">
        <v>62</v>
      </c>
      <c r="I59" s="69" t="s">
        <v>69</v>
      </c>
      <c r="J59" s="69">
        <f>SUM(K59:M59)</f>
        <v>17523</v>
      </c>
      <c r="K59" s="70">
        <v>15120</v>
      </c>
      <c r="L59" s="70">
        <v>1056</v>
      </c>
      <c r="M59" s="76">
        <v>1347</v>
      </c>
      <c r="N59" s="13"/>
      <c r="O59" s="113"/>
      <c r="P59" s="113"/>
      <c r="Q59" s="113"/>
    </row>
    <row r="60" spans="1:19" ht="33" customHeight="1" x14ac:dyDescent="0.25">
      <c r="A60" s="160" t="s">
        <v>71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2"/>
      <c r="N60" s="13"/>
      <c r="O60" s="13"/>
      <c r="P60" s="13"/>
      <c r="Q60" s="13"/>
    </row>
    <row r="61" spans="1:19" ht="33" customHeight="1" x14ac:dyDescent="0.25">
      <c r="A61" s="138"/>
      <c r="B61" s="115" t="s">
        <v>72</v>
      </c>
      <c r="C61" s="116">
        <f>D61+E61</f>
        <v>2322</v>
      </c>
      <c r="D61" s="117">
        <f>D62+D63+D64+D65+D66</f>
        <v>83</v>
      </c>
      <c r="E61" s="117">
        <f>F61+G61+H61</f>
        <v>2239</v>
      </c>
      <c r="F61" s="117">
        <f>F62+F63+F64+F65+F66</f>
        <v>999</v>
      </c>
      <c r="G61" s="117">
        <f t="shared" ref="G61:H61" si="6">G62+G63+G64+G65+G66</f>
        <v>500</v>
      </c>
      <c r="H61" s="117">
        <f t="shared" si="6"/>
        <v>740</v>
      </c>
      <c r="I61" s="114"/>
      <c r="J61" s="117">
        <f>K61+L61+M61</f>
        <v>128850</v>
      </c>
      <c r="K61" s="117">
        <f t="shared" ref="K61:M61" si="7">K62+K63+K64+K65+K66</f>
        <v>55043</v>
      </c>
      <c r="L61" s="117">
        <f t="shared" si="7"/>
        <v>23757</v>
      </c>
      <c r="M61" s="139">
        <f t="shared" si="7"/>
        <v>50050</v>
      </c>
      <c r="N61" s="13"/>
      <c r="O61" s="13"/>
      <c r="P61" s="13"/>
      <c r="Q61" s="13"/>
    </row>
    <row r="62" spans="1:19" ht="37.5" x14ac:dyDescent="0.25">
      <c r="A62" s="140">
        <v>1</v>
      </c>
      <c r="B62" s="118" t="s">
        <v>73</v>
      </c>
      <c r="C62" s="104">
        <f>D62+E62</f>
        <v>448</v>
      </c>
      <c r="D62" s="105">
        <v>48</v>
      </c>
      <c r="E62" s="104">
        <f>F62+G62+H62</f>
        <v>400</v>
      </c>
      <c r="F62" s="105">
        <v>0</v>
      </c>
      <c r="G62" s="105">
        <v>0</v>
      </c>
      <c r="H62" s="105">
        <v>400</v>
      </c>
      <c r="I62" s="104">
        <v>2019</v>
      </c>
      <c r="J62" s="104">
        <f>SUM(K62:M62)</f>
        <v>33841</v>
      </c>
      <c r="K62" s="105">
        <v>0</v>
      </c>
      <c r="L62" s="105">
        <v>0</v>
      </c>
      <c r="M62" s="109">
        <v>33841</v>
      </c>
      <c r="N62" s="13"/>
      <c r="O62" s="13"/>
      <c r="P62" s="13"/>
      <c r="Q62" s="13"/>
    </row>
    <row r="63" spans="1:19" ht="37.5" x14ac:dyDescent="0.25">
      <c r="A63" s="141">
        <v>2</v>
      </c>
      <c r="B63" s="119" t="s">
        <v>74</v>
      </c>
      <c r="C63" s="95">
        <f>D63+E63</f>
        <v>340</v>
      </c>
      <c r="D63" s="110">
        <v>0</v>
      </c>
      <c r="E63" s="95">
        <f>F63+G63+H63</f>
        <v>340</v>
      </c>
      <c r="F63" s="96">
        <v>0</v>
      </c>
      <c r="G63" s="96">
        <v>0</v>
      </c>
      <c r="H63" s="111">
        <v>340</v>
      </c>
      <c r="I63" s="95">
        <v>2019</v>
      </c>
      <c r="J63" s="95">
        <f>SUM(K63:M63)</f>
        <v>16209</v>
      </c>
      <c r="K63" s="96">
        <v>0</v>
      </c>
      <c r="L63" s="96">
        <v>0</v>
      </c>
      <c r="M63" s="142">
        <v>16209</v>
      </c>
      <c r="N63" s="13"/>
      <c r="O63" s="13"/>
      <c r="P63" s="13"/>
      <c r="Q63" s="13"/>
    </row>
    <row r="64" spans="1:19" ht="18.75" x14ac:dyDescent="0.25">
      <c r="A64" s="141">
        <v>3</v>
      </c>
      <c r="B64" s="119" t="s">
        <v>75</v>
      </c>
      <c r="C64" s="95">
        <f t="shared" ref="C64:C66" si="8">D64+E64</f>
        <v>630</v>
      </c>
      <c r="D64" s="110">
        <v>0</v>
      </c>
      <c r="E64" s="95">
        <f t="shared" ref="E64:E66" si="9">F64+G64+H64</f>
        <v>630</v>
      </c>
      <c r="F64" s="96">
        <v>420</v>
      </c>
      <c r="G64" s="96">
        <v>210</v>
      </c>
      <c r="H64" s="111">
        <v>0</v>
      </c>
      <c r="I64" s="95">
        <v>2019</v>
      </c>
      <c r="J64" s="95">
        <f t="shared" ref="J64:J66" si="10">SUM(K64:M64)</f>
        <v>27570</v>
      </c>
      <c r="K64" s="96">
        <v>20890</v>
      </c>
      <c r="L64" s="96">
        <v>6680</v>
      </c>
      <c r="M64" s="142">
        <v>0</v>
      </c>
      <c r="N64" s="13"/>
      <c r="O64" s="13"/>
      <c r="P64" s="13"/>
      <c r="Q64" s="13"/>
    </row>
    <row r="65" spans="1:17" ht="56.25" x14ac:dyDescent="0.25">
      <c r="A65" s="141">
        <v>4</v>
      </c>
      <c r="B65" s="119" t="s">
        <v>76</v>
      </c>
      <c r="C65" s="95">
        <f t="shared" si="8"/>
        <v>764</v>
      </c>
      <c r="D65" s="110">
        <v>0</v>
      </c>
      <c r="E65" s="95">
        <f t="shared" si="9"/>
        <v>764</v>
      </c>
      <c r="F65" s="96">
        <v>509</v>
      </c>
      <c r="G65" s="96">
        <v>255</v>
      </c>
      <c r="H65" s="111">
        <v>0</v>
      </c>
      <c r="I65" s="95">
        <v>2019</v>
      </c>
      <c r="J65" s="95">
        <f t="shared" si="10"/>
        <v>29162</v>
      </c>
      <c r="K65" s="96">
        <v>19441</v>
      </c>
      <c r="L65" s="96">
        <v>9721</v>
      </c>
      <c r="M65" s="142">
        <v>0</v>
      </c>
      <c r="N65" s="13"/>
      <c r="O65" s="13"/>
      <c r="P65" s="13"/>
      <c r="Q65" s="13"/>
    </row>
    <row r="66" spans="1:17" ht="37.5" x14ac:dyDescent="0.25">
      <c r="A66" s="141">
        <v>5</v>
      </c>
      <c r="B66" s="119" t="s">
        <v>77</v>
      </c>
      <c r="C66" s="95">
        <f t="shared" si="8"/>
        <v>140</v>
      </c>
      <c r="D66" s="111">
        <v>35</v>
      </c>
      <c r="E66" s="95">
        <f t="shared" si="9"/>
        <v>105</v>
      </c>
      <c r="F66" s="96">
        <v>70</v>
      </c>
      <c r="G66" s="96">
        <v>35</v>
      </c>
      <c r="H66" s="111">
        <v>0</v>
      </c>
      <c r="I66" s="95">
        <v>2019</v>
      </c>
      <c r="J66" s="95">
        <f t="shared" si="10"/>
        <v>22068</v>
      </c>
      <c r="K66" s="96">
        <v>14712</v>
      </c>
      <c r="L66" s="96">
        <v>7356</v>
      </c>
      <c r="M66" s="142">
        <v>0</v>
      </c>
      <c r="N66" s="13"/>
      <c r="O66" s="13"/>
      <c r="P66" s="13"/>
      <c r="Q66" s="13"/>
    </row>
    <row r="67" spans="1:17" ht="33" customHeight="1" thickBot="1" x14ac:dyDescent="0.3">
      <c r="A67" s="160" t="s">
        <v>78</v>
      </c>
      <c r="B67" s="161"/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2"/>
      <c r="N67" s="13"/>
      <c r="O67" s="13"/>
      <c r="P67" s="13"/>
      <c r="Q67" s="13"/>
    </row>
    <row r="68" spans="1:17" ht="44.25" customHeight="1" thickBot="1" x14ac:dyDescent="0.3">
      <c r="A68" s="97"/>
      <c r="B68" s="98" t="s">
        <v>79</v>
      </c>
      <c r="C68" s="130">
        <f>D68+E68</f>
        <v>2500</v>
      </c>
      <c r="D68" s="130">
        <v>50</v>
      </c>
      <c r="E68" s="130">
        <f>F68+G68+H68</f>
        <v>2450</v>
      </c>
      <c r="F68" s="130">
        <v>1500</v>
      </c>
      <c r="G68" s="130">
        <v>850</v>
      </c>
      <c r="H68" s="130">
        <v>100</v>
      </c>
      <c r="I68" s="131"/>
      <c r="J68" s="132">
        <f>K68+L68+M68</f>
        <v>128850</v>
      </c>
      <c r="K68" s="132">
        <v>85700</v>
      </c>
      <c r="L68" s="132">
        <v>32120</v>
      </c>
      <c r="M68" s="133">
        <v>11030</v>
      </c>
      <c r="N68" s="13"/>
      <c r="O68" s="13"/>
      <c r="P68" s="13"/>
      <c r="Q68" s="13"/>
    </row>
    <row r="69" spans="1:17" ht="38.25" customHeight="1" x14ac:dyDescent="0.25">
      <c r="A69" s="120"/>
      <c r="B69" s="121"/>
      <c r="C69" s="122"/>
      <c r="D69" s="122"/>
      <c r="E69" s="122"/>
      <c r="F69" s="122"/>
      <c r="G69" s="122"/>
      <c r="H69" s="122"/>
      <c r="I69" s="123"/>
      <c r="J69" s="124"/>
      <c r="K69" s="125"/>
      <c r="L69" s="125"/>
      <c r="M69" s="125"/>
      <c r="N69" s="13"/>
      <c r="O69" s="13"/>
      <c r="P69" s="13"/>
      <c r="Q69" s="13"/>
    </row>
    <row r="70" spans="1:17" ht="63" customHeight="1" x14ac:dyDescent="0.25">
      <c r="J70" s="126"/>
      <c r="K70" s="13"/>
      <c r="L70" s="13"/>
      <c r="M70" s="13"/>
      <c r="N70" s="13"/>
      <c r="O70" s="13"/>
      <c r="P70" s="13"/>
      <c r="Q70" s="13"/>
    </row>
    <row r="71" spans="1:17" ht="47.25" customHeight="1" x14ac:dyDescent="0.25">
      <c r="J71" s="126"/>
      <c r="K71" s="13"/>
      <c r="L71" s="13"/>
      <c r="M71" s="13"/>
      <c r="N71" s="13"/>
      <c r="O71" s="13"/>
      <c r="P71" s="13"/>
      <c r="Q71" s="13"/>
    </row>
    <row r="72" spans="1:17" ht="31.5" customHeight="1" x14ac:dyDescent="0.25">
      <c r="J72" s="126"/>
      <c r="K72" s="13"/>
      <c r="L72" s="13"/>
      <c r="M72" s="13"/>
      <c r="N72" s="13"/>
      <c r="O72" s="13"/>
      <c r="P72" s="13"/>
      <c r="Q72" s="13"/>
    </row>
    <row r="73" spans="1:17" x14ac:dyDescent="0.25">
      <c r="J73" s="126"/>
      <c r="K73" s="13"/>
      <c r="L73" s="13"/>
      <c r="M73" s="13"/>
      <c r="N73" s="13"/>
      <c r="O73" s="13"/>
      <c r="P73" s="13"/>
      <c r="Q73" s="13"/>
    </row>
    <row r="74" spans="1:17" ht="47.25" customHeight="1" x14ac:dyDescent="0.25">
      <c r="J74" s="126"/>
      <c r="K74" s="13"/>
      <c r="L74" s="13"/>
      <c r="M74" s="13"/>
      <c r="N74" s="13"/>
      <c r="O74" s="13"/>
      <c r="P74" s="13"/>
      <c r="Q74" s="13"/>
    </row>
    <row r="75" spans="1:17" ht="47.25" customHeight="1" x14ac:dyDescent="0.25">
      <c r="J75" s="126"/>
      <c r="K75" s="13"/>
      <c r="L75" s="13"/>
      <c r="M75" s="13"/>
      <c r="N75" s="13"/>
      <c r="O75" s="13"/>
      <c r="P75" s="13"/>
      <c r="Q75" s="13"/>
    </row>
    <row r="76" spans="1:17" ht="47.25" customHeight="1" x14ac:dyDescent="0.25">
      <c r="J76" s="126"/>
      <c r="K76" s="13"/>
      <c r="L76" s="13"/>
      <c r="M76" s="13"/>
      <c r="N76" s="13"/>
      <c r="O76" s="13"/>
      <c r="P76" s="13"/>
      <c r="Q76" s="13"/>
    </row>
    <row r="77" spans="1:17" ht="47.25" customHeight="1" x14ac:dyDescent="0.25">
      <c r="J77" s="126"/>
      <c r="K77" s="13"/>
      <c r="L77" s="13"/>
      <c r="M77" s="13"/>
      <c r="N77" s="13"/>
      <c r="O77" s="13"/>
      <c r="P77" s="13"/>
      <c r="Q77" s="13"/>
    </row>
    <row r="78" spans="1:17" ht="47.25" customHeight="1" x14ac:dyDescent="0.25">
      <c r="J78" s="126"/>
      <c r="K78" s="13"/>
      <c r="L78" s="13"/>
      <c r="M78" s="13"/>
      <c r="N78" s="13"/>
      <c r="O78" s="13"/>
      <c r="P78" s="13"/>
      <c r="Q78" s="13"/>
    </row>
    <row r="79" spans="1:17" ht="47.25" customHeight="1" x14ac:dyDescent="0.25">
      <c r="J79" s="126"/>
      <c r="K79" s="13"/>
      <c r="L79" s="13"/>
      <c r="M79" s="13"/>
      <c r="N79" s="13"/>
      <c r="O79" s="13"/>
      <c r="P79" s="13"/>
      <c r="Q79" s="13"/>
    </row>
    <row r="80" spans="1:17" ht="47.25" customHeight="1" x14ac:dyDescent="0.25">
      <c r="J80" s="126"/>
      <c r="K80" s="13"/>
      <c r="L80" s="13"/>
      <c r="M80" s="13"/>
      <c r="N80" s="13"/>
      <c r="O80" s="13"/>
      <c r="P80" s="13"/>
      <c r="Q80" s="13"/>
    </row>
    <row r="81" spans="10:17" ht="48" customHeight="1" x14ac:dyDescent="0.25">
      <c r="J81" s="126"/>
      <c r="K81" s="13"/>
      <c r="L81" s="13"/>
      <c r="M81" s="13"/>
      <c r="N81" s="13"/>
      <c r="O81" s="13"/>
      <c r="P81" s="13"/>
      <c r="Q81" s="13"/>
    </row>
    <row r="82" spans="10:17" x14ac:dyDescent="0.25">
      <c r="J82" s="126"/>
      <c r="K82" s="13"/>
      <c r="L82" s="13"/>
      <c r="M82" s="13"/>
      <c r="N82" s="13"/>
      <c r="O82" s="13"/>
      <c r="P82" s="13"/>
      <c r="Q82" s="13"/>
    </row>
    <row r="83" spans="10:17" ht="18.75" customHeight="1" x14ac:dyDescent="0.25">
      <c r="J83" s="126"/>
      <c r="K83" s="13"/>
      <c r="L83" s="13"/>
      <c r="M83" s="13"/>
      <c r="N83" s="13"/>
      <c r="O83" s="13"/>
      <c r="P83" s="13"/>
      <c r="Q83" s="13"/>
    </row>
    <row r="84" spans="10:17" ht="78.75" customHeight="1" x14ac:dyDescent="0.25">
      <c r="J84" s="126"/>
      <c r="K84" s="13"/>
      <c r="L84" s="13"/>
      <c r="M84" s="13"/>
      <c r="N84" s="13"/>
      <c r="O84" s="13"/>
      <c r="P84" s="13"/>
      <c r="Q84" s="13"/>
    </row>
    <row r="85" spans="10:17" ht="47.25" customHeight="1" x14ac:dyDescent="0.25">
      <c r="J85" s="126"/>
      <c r="K85" s="13"/>
      <c r="L85" s="13"/>
      <c r="M85" s="13"/>
      <c r="N85" s="13"/>
      <c r="O85" s="13"/>
      <c r="P85" s="13"/>
      <c r="Q85" s="13"/>
    </row>
    <row r="86" spans="10:17" ht="31.5" customHeight="1" x14ac:dyDescent="0.25">
      <c r="J86" s="126"/>
      <c r="K86" s="13"/>
      <c r="L86" s="13"/>
      <c r="M86" s="13"/>
      <c r="N86" s="13"/>
      <c r="O86" s="13"/>
      <c r="P86" s="13"/>
      <c r="Q86" s="13"/>
    </row>
    <row r="87" spans="10:17" ht="47.25" customHeight="1" x14ac:dyDescent="0.25">
      <c r="J87" s="126"/>
      <c r="K87" s="13"/>
      <c r="L87" s="13"/>
      <c r="M87" s="13"/>
      <c r="N87" s="13"/>
      <c r="O87" s="13"/>
      <c r="P87" s="13"/>
      <c r="Q87" s="13"/>
    </row>
    <row r="88" spans="10:17" ht="47.25" customHeight="1" x14ac:dyDescent="0.25">
      <c r="J88" s="126"/>
      <c r="K88" s="13"/>
      <c r="L88" s="13"/>
      <c r="M88" s="13"/>
      <c r="N88" s="13"/>
      <c r="O88" s="13"/>
      <c r="P88" s="13"/>
      <c r="Q88" s="13"/>
    </row>
    <row r="89" spans="10:17" ht="47.25" customHeight="1" x14ac:dyDescent="0.25">
      <c r="J89" s="126"/>
      <c r="K89" s="13"/>
      <c r="L89" s="13"/>
      <c r="M89" s="13"/>
      <c r="N89" s="13"/>
      <c r="O89" s="13"/>
      <c r="P89" s="13"/>
      <c r="Q89" s="13"/>
    </row>
    <row r="90" spans="10:17" ht="31.5" customHeight="1" x14ac:dyDescent="0.25">
      <c r="J90" s="126"/>
      <c r="K90" s="13"/>
      <c r="L90" s="13"/>
      <c r="M90" s="13"/>
      <c r="N90" s="13"/>
      <c r="O90" s="13"/>
      <c r="P90" s="13"/>
      <c r="Q90" s="13"/>
    </row>
    <row r="91" spans="10:17" ht="47.25" customHeight="1" x14ac:dyDescent="0.25">
      <c r="J91" s="126"/>
      <c r="K91" s="13"/>
      <c r="L91" s="13"/>
      <c r="M91" s="13"/>
      <c r="N91" s="13"/>
      <c r="O91" s="13"/>
      <c r="P91" s="13"/>
      <c r="Q91" s="13"/>
    </row>
    <row r="92" spans="10:17" ht="47.25" customHeight="1" x14ac:dyDescent="0.25">
      <c r="J92" s="126"/>
      <c r="K92" s="13"/>
      <c r="L92" s="13"/>
      <c r="M92" s="13"/>
      <c r="N92" s="13"/>
      <c r="O92" s="13"/>
      <c r="P92" s="13"/>
      <c r="Q92" s="13"/>
    </row>
  </sheetData>
  <mergeCells count="20">
    <mergeCell ref="A67:M67"/>
    <mergeCell ref="A12:M12"/>
    <mergeCell ref="A13:M13"/>
    <mergeCell ref="A21:M21"/>
    <mergeCell ref="A22:M22"/>
    <mergeCell ref="A30:M30"/>
    <mergeCell ref="A31:M31"/>
    <mergeCell ref="A39:M39"/>
    <mergeCell ref="A40:M40"/>
    <mergeCell ref="A46:M46"/>
    <mergeCell ref="A50:M50"/>
    <mergeCell ref="A60:M60"/>
    <mergeCell ref="A5:M5"/>
    <mergeCell ref="A6:A7"/>
    <mergeCell ref="B6:B7"/>
    <mergeCell ref="C6:C7"/>
    <mergeCell ref="D6:H6"/>
    <mergeCell ref="I6:I7"/>
    <mergeCell ref="J6:J7"/>
    <mergeCell ref="K6:M6"/>
  </mergeCells>
  <pageMargins left="0.39370078740157483" right="0" top="0" bottom="0" header="0" footer="0"/>
  <pageSetup paperSize="9" scale="47" fitToHeight="2" orientation="landscape" r:id="rId1"/>
  <headerFooter differentOddEven="1" alignWithMargins="0"/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4 раздел 1  </vt:lpstr>
      <vt:lpstr>'Прил 4 раздел 1  '!Заголовки_для_печати</vt:lpstr>
      <vt:lpstr>'Прил 4 раздел 1 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Мандрикова Лариса Юрьевна</cp:lastModifiedBy>
  <cp:lastPrinted>2018-09-29T10:16:23Z</cp:lastPrinted>
  <dcterms:created xsi:type="dcterms:W3CDTF">2018-09-29T05:35:44Z</dcterms:created>
  <dcterms:modified xsi:type="dcterms:W3CDTF">2018-11-23T05:15:54Z</dcterms:modified>
</cp:coreProperties>
</file>